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lubica.golejova\Desktop\VO\Podlimitky\FONDOVÁ\2020\Fotovoltaika\DOKUMENTY NA ZVEREJNENIE\PD\Solar Zimný štadión\Statika\"/>
    </mc:Choice>
  </mc:AlternateContent>
  <xr:revisionPtr revIDLastSave="0" documentId="13_ncr:1_{79DC0219-9ACA-45E4-8D9D-4E04D1E33F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ehlad" sheetId="5" r:id="rId1"/>
    <sheet name="Rekapitulacia" sheetId="4" r:id="rId2"/>
    <sheet name="Kryci list" sheetId="3" r:id="rId3"/>
    <sheet name="UPOZORNENIE" sheetId="6" r:id="rId4"/>
  </sheets>
  <definedNames>
    <definedName name="_xlnm._FilterDatabase" hidden="1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list'!$A:$J</definedName>
    <definedName name="_xlnm.Print_Area" localSheetId="0">Prehlad!$A:$O</definedName>
    <definedName name="_xlnm.Print_Area" localSheetId="1">Rekapitulacia!$A:$F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0" i="3" l="1"/>
  <c r="J30" i="3" s="1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F14" i="4"/>
  <c r="E14" i="4"/>
  <c r="F13" i="4"/>
  <c r="E13" i="4"/>
  <c r="F12" i="4"/>
  <c r="E12" i="4"/>
  <c r="J26" i="3"/>
  <c r="F26" i="3"/>
  <c r="J20" i="3"/>
  <c r="E20" i="3"/>
  <c r="D20" i="3"/>
  <c r="F19" i="3"/>
  <c r="F18" i="3"/>
  <c r="F17" i="3"/>
  <c r="F16" i="3"/>
  <c r="J14" i="3"/>
  <c r="F14" i="3"/>
  <c r="J13" i="3"/>
  <c r="F13" i="3"/>
  <c r="J12" i="3"/>
  <c r="F12" i="3"/>
  <c r="F1" i="3"/>
  <c r="B8" i="4"/>
  <c r="D8" i="5"/>
  <c r="F20" i="3" l="1"/>
  <c r="J28" i="3" s="1"/>
  <c r="I29" i="3" s="1"/>
  <c r="J29" i="3" s="1"/>
  <c r="J31" i="3" l="1"/>
</calcChain>
</file>

<file path=xl/sharedStrings.xml><?xml version="1.0" encoding="utf-8"?>
<sst xmlns="http://schemas.openxmlformats.org/spreadsheetml/2006/main" count="494" uniqueCount="251">
  <si>
    <t>a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</si>
  <si>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</si>
  <si>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</si>
  <si>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</si>
  <si>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</si>
  <si>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</si>
  <si>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</si>
  <si>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</si>
  <si>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</si>
  <si>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</si>
  <si>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</si>
  <si>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</si>
  <si>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</si>
  <si>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</si>
  <si>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</si>
  <si>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</si>
  <si>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</si>
  <si>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</si>
  <si>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</si>
  <si>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</si>
  <si>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</si>
  <si>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</si>
  <si>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</si>
  <si>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</si>
  <si>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</si>
  <si>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</si>
  <si>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</si>
  <si>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</si>
  <si>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</si>
  <si>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</si>
  <si>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</si>
  <si>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</si>
  <si>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</si>
  <si>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</si>
  <si>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</si>
  <si>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</si>
  <si>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</si>
  <si>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</si>
  <si>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</si>
  <si>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</si>
  <si>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</si>
  <si>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</si>
  <si>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</si>
  <si>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</si>
  <si>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</si>
  <si>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</si>
  <si>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</si>
  <si>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</si>
  <si>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</si>
  <si>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</si>
  <si>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</si>
  <si>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</si>
  <si>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</si>
  <si>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</si>
  <si>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</si>
  <si>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</si>
  <si>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</si>
  <si>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</si>
  <si>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</si>
  <si>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</si>
  <si>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</si>
  <si>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</si>
  <si>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</si>
  <si>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</si>
  <si>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</si>
  <si>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</si>
  <si>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</si>
  <si>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</si>
  <si>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</si>
  <si>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</si>
  <si>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</si>
  <si>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</si>
  <si>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</si>
  <si>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</si>
  <si>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</si>
  <si>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</si>
  <si>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</si>
  <si>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</si>
  <si>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</si>
  <si>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</si>
  <si>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</si>
  <si>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</si>
  <si>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</si>
  <si>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</si>
  <si>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</si>
  <si>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</si>
  <si>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</si>
  <si>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</si>
  <si>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</si>
  <si>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</si>
  <si>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</si>
  <si>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</si>
  <si>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</si>
  <si>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</si>
  <si>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</si>
  <si>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</si>
  <si>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</si>
  <si>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</si>
  <si>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</si>
  <si>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</si>
  <si>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</si>
  <si>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</si>
  <si>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</si>
  <si>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</si>
  <si>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</si>
  <si>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</si>
  <si>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</si>
  <si>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</si>
  <si>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</si>
  <si>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</si>
  <si>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Spracoval:                                         </t>
  </si>
  <si>
    <t xml:space="preserve">JKSO : </t>
  </si>
  <si>
    <t>Dátum: 10.08.2020</t>
  </si>
  <si>
    <t>Stavba : Solárny systém na ohrev vody pre zimný štadión Trenčín</t>
  </si>
  <si>
    <t>JKSO :</t>
  </si>
  <si>
    <t>10.08.2020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</si>
  <si>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</si>
  <si>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</si>
  <si>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</si>
  <si>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</si>
  <si>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</si>
  <si>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</si>
  <si>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</si>
  <si>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</si>
  <si>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</si>
  <si>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</si>
  <si>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</si>
  <si>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</si>
  <si>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</si>
  <si>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</si>
  <si>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</si>
  <si>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</si>
  <si>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9 - OSTATNÉ KONŠTRUKCIE A PRÁCE</t>
  </si>
  <si>
    <t>013</t>
  </si>
  <si>
    <t>979081111</t>
  </si>
  <si>
    <t>Odvoz sute a vybúraných hmôt na skládku do 1 km</t>
  </si>
  <si>
    <t>t</t>
  </si>
  <si>
    <t xml:space="preserve">E9                  </t>
  </si>
  <si>
    <t>97908-1111</t>
  </si>
  <si>
    <t>45.11.11</t>
  </si>
  <si>
    <t>EK</t>
  </si>
  <si>
    <t>S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</si>
  <si>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</si>
  <si>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</si>
  <si>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</si>
  <si>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</si>
  <si>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</si>
  <si>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</si>
  <si>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</si>
  <si>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</si>
  <si>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</si>
  <si>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979118705</t>
  </si>
  <si>
    <t>Poplatok za ulož.a znešk.st.odp.na urč.sklád.-zmiešaný stavebný odpad</t>
  </si>
  <si>
    <t>97911-8705</t>
  </si>
  <si>
    <t>9 - OSTATNÉ KONŠTRUKCIE A PRÁCE spolu:</t>
  </si>
  <si>
    <t>PRÁCE A DODÁVKY HSV spolu:</t>
  </si>
  <si>
    <t>PRÁCE A DODÁVKY PSV</t>
  </si>
  <si>
    <t>71 - IZOLÁCIE</t>
  </si>
  <si>
    <t>712 - Povlakové krytiny</t>
  </si>
  <si>
    <t>712</t>
  </si>
  <si>
    <t>712986191</t>
  </si>
  <si>
    <t>Prvky k termoplast. fóliam - prestup prostredníctvom kruhovej PVC tvarovky s límcom</t>
  </si>
  <si>
    <t>kus</t>
  </si>
  <si>
    <t xml:space="preserve">I71 2               </t>
  </si>
  <si>
    <t>I</t>
  </si>
  <si>
    <t>71298-6191</t>
  </si>
  <si>
    <t>45.22.20</t>
  </si>
  <si>
    <t>IK</t>
  </si>
  <si>
    <t>MAT</t>
  </si>
  <si>
    <t>6282C0953</t>
  </si>
  <si>
    <t>Tvarovka prestupu otvorená 125mm</t>
  </si>
  <si>
    <t xml:space="preserve">  .  .  </t>
  </si>
  <si>
    <t xml:space="preserve">                    </t>
  </si>
  <si>
    <t>IZ</t>
  </si>
  <si>
    <t>998712204</t>
  </si>
  <si>
    <t>Presun hmôt pre izolácie povlakové v objektoch výšky do 36 m</t>
  </si>
  <si>
    <t>99871-2204</t>
  </si>
  <si>
    <t>712 - Povlakové krytiny spolu:</t>
  </si>
  <si>
    <t>713 - Izolácie tepelné</t>
  </si>
  <si>
    <t>713</t>
  </si>
  <si>
    <t>713151296</t>
  </si>
  <si>
    <t>Montáž tepel. izolácie striech obizolovanie prestupov</t>
  </si>
  <si>
    <t xml:space="preserve">I71 3               </t>
  </si>
  <si>
    <t>71315-1296</t>
  </si>
  <si>
    <t>631412560</t>
  </si>
  <si>
    <t>Doska čadičová NOBASIL PTE(T) 120kg/m3 hr.10 cm</t>
  </si>
  <si>
    <t>m2</t>
  </si>
  <si>
    <t>26.82.16</t>
  </si>
  <si>
    <t>,3*,3*108*1,15 =   11,178</t>
  </si>
  <si>
    <t>998713204</t>
  </si>
  <si>
    <t>Presun hmôt pre izolácie tepelné v objektoch výšky do 36 m</t>
  </si>
  <si>
    <t>99871-3204</t>
  </si>
  <si>
    <t>45.32.11</t>
  </si>
  <si>
    <t>713 - Izolácie tepelné spolu:</t>
  </si>
  <si>
    <t>71 - IZOLÁCIE spolu:</t>
  </si>
  <si>
    <t>76 - KONŠTRUKCIE</t>
  </si>
  <si>
    <t>764 - Konštrukcie klampiarske</t>
  </si>
  <si>
    <t>764</t>
  </si>
  <si>
    <t>764171718</t>
  </si>
  <si>
    <t>Trapéz tesnenie spodné pre vlnu do 50mm</t>
  </si>
  <si>
    <t>m</t>
  </si>
  <si>
    <t xml:space="preserve">I76 4               </t>
  </si>
  <si>
    <t>76417-1718</t>
  </si>
  <si>
    <t>45.22.13</t>
  </si>
  <si>
    <t>,6*18 =   10,800</t>
  </si>
  <si>
    <t>764701222</t>
  </si>
  <si>
    <t>Zhotovenie otvoru v oplechovaní pre stojky priemer do 120 mm</t>
  </si>
  <si>
    <t>76470-1222</t>
  </si>
  <si>
    <t>764731117</t>
  </si>
  <si>
    <t>Oplechovanie z poplastovaného plechu rš 650 mm</t>
  </si>
  <si>
    <t>76473-1117</t>
  </si>
  <si>
    <t>18*18 =   324,000</t>
  </si>
  <si>
    <t>998764204</t>
  </si>
  <si>
    <t>Presun hmôt pre klampiarske konštr. v objektoch výšky do 36 m</t>
  </si>
  <si>
    <t>99876-4204</t>
  </si>
  <si>
    <t>764 - Konštrukcie klampiarske spolu:</t>
  </si>
  <si>
    <t>767 - Konštrukcie doplnk. kovové stavebné</t>
  </si>
  <si>
    <t>767</t>
  </si>
  <si>
    <t>767137601</t>
  </si>
  <si>
    <t>Zhotovenie otvoru v plech. streche do 0,25 m2 v celom súvrství</t>
  </si>
  <si>
    <t xml:space="preserve">I76 7               </t>
  </si>
  <si>
    <t>76713-7601</t>
  </si>
  <si>
    <t>45.42.12</t>
  </si>
  <si>
    <t>18*6 =   108,000</t>
  </si>
  <si>
    <t>767995108</t>
  </si>
  <si>
    <t>Montáž oceľ. konštrukcií - oceľový rošt z tenkostenných profilov</t>
  </si>
  <si>
    <t>kg</t>
  </si>
  <si>
    <t>76799-5108</t>
  </si>
  <si>
    <t>553043911</t>
  </si>
  <si>
    <t>Oceľové konštrukcie, dodávka - oceľový rošt z tenkostenných profilov</t>
  </si>
  <si>
    <t>28.12.10</t>
  </si>
  <si>
    <t>9369,9*1,07 =   10025,793</t>
  </si>
  <si>
    <t xml:space="preserve"> ko</t>
  </si>
  <si>
    <t>767995191</t>
  </si>
  <si>
    <t>Montáž oceľ. konštrukcií - stojky pre kotvenie roštu vrátane kotev. platničiek</t>
  </si>
  <si>
    <t>76799-5191</t>
  </si>
  <si>
    <t>3244 =   3244,000</t>
  </si>
  <si>
    <t>553043912</t>
  </si>
  <si>
    <t>Oceľové konštrukcie, dodávka - stojky pre kotvenie roštu vrátane kotev. platničiek</t>
  </si>
  <si>
    <t>998767204</t>
  </si>
  <si>
    <t>Presun hmôt pre kovové stav. doplnk. konštr. v objektoch výšky do 36 m</t>
  </si>
  <si>
    <t>99876-7204</t>
  </si>
  <si>
    <t>767 - Konštrukcie doplnk. kovové stavebné spolu:</t>
  </si>
  <si>
    <t>76 - KONŠTRUKCIE spolu:</t>
  </si>
  <si>
    <t>PRÁCE A DODÁVKY PSV spolu:</t>
  </si>
  <si>
    <t>Rozpočet celkom:</t>
  </si>
  <si>
    <t>Stavebník: Mesto Trenčín, Mierové nám. Č.2, 911 64 Trenčín</t>
  </si>
  <si>
    <t>Zodp. projektant statiky: Stavokov projekt s.r.o., Ing. Jaroslav Repa, PhD.</t>
  </si>
  <si>
    <t xml:space="preserve">Trenčín, Považská 1705 / 34 </t>
  </si>
  <si>
    <t>Hl. Ing. projektu: Ing. Igor Iliaš</t>
  </si>
  <si>
    <r>
      <t xml:space="preserve">Ak niektorý z použitých parametrov, alebo rozpätie parametrov identifikuje konkrétny typ výrobku, alebo výrobok konkrétneho výrobcu, verejný obstarávateľ umožní nahradiť takýto výrobok </t>
    </r>
    <r>
      <rPr>
        <b/>
        <sz val="11"/>
        <rFont val="Arial Narrow"/>
        <family val="2"/>
        <charset val="238"/>
      </rPr>
      <t>ekvivalentným výrobkom</t>
    </r>
    <r>
      <rPr>
        <sz val="11"/>
        <rFont val="Arial Narrow"/>
        <family val="2"/>
        <charset val="238"/>
      </rPr>
      <t xml:space="preserve"> alebo ekvivalentom technického riešenia pod podmienkou, že ekvivalentný výrobok alebo ekvivalentné technické riešenie bude spĺňať úžitkové, prevádzkové a funkčné charakteristiky, ktoré sú nevyhnutné na zabezpečenie účelu, na ktoré sú uvedené technológie a zariadenia určené. Pri výrobkoch, príslušenstvách konkrétnej značky, uchádzač môže predložiť aj ekvivalenty inej značky v rovnakej alebo vyššej kvalite. V týchto prípadoch je uchádzač povinný vo svojej ponuke presne špecifikovať o ktoré výrobky ide a musí zároveň presne uviesť ktoré výrobky použije pri plnení zákazky s verejným obstarávateľom. Zároveň uvedie ich presné parametre, vlastnosti atď., aby mohol verejný obstarávateľ posúdiť, či ponúkané riešenie bude spĺňať úžitkové, prevádzkové a funkčné charakteristiky, ktoré sú nevyhnutné na zabezpečenie účelu, na ktoré sú uvedené výrobky určené a či sú v rovnakej alebo vyššej kvalite ako tie, ktoré boli uvedené vo výkazoch-výmeroch.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</si>
</sst>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#,##0.00000"/>
    <numFmt numFmtId="171" formatCode="0.000"/>
  </numFmts>
  <fonts count="20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b/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10"/>
      <name val="Arial CE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68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0" fillId="0" borderId="0"/>
    <xf numFmtId="0" fontId="11" fillId="0" borderId="66" applyFont="0" applyFill="0" applyBorder="0">
      <alignment vertical="center"/>
    </xf>
    <xf numFmtId="0" fontId="8" fillId="3" borderId="0" applyNumberFormat="0" applyBorder="0" applyAlignment="0" applyProtection="0"/>
    <xf numFmtId="166" fontId="10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168" fontId="11" fillId="0" borderId="66"/>
    <xf numFmtId="0" fontId="10" fillId="0" borderId="0"/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11" fillId="0" borderId="66" applyFont="0" applyFill="0"/>
    <xf numFmtId="0" fontId="11" fillId="0" borderId="66">
      <alignment vertical="center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9" fillId="0" borderId="65" applyNumberFormat="0" applyFill="0" applyAlignment="0" applyProtection="0"/>
    <xf numFmtId="0" fontId="10" fillId="0" borderId="0"/>
    <xf numFmtId="0" fontId="14" fillId="0" borderId="0" applyNumberFormat="0" applyFill="0" applyBorder="0" applyAlignment="0" applyProtection="0"/>
    <xf numFmtId="0" fontId="10" fillId="0" borderId="0"/>
    <xf numFmtId="0" fontId="11" fillId="0" borderId="27" applyBorder="0">
      <alignment vertical="center"/>
    </xf>
    <xf numFmtId="0" fontId="13" fillId="0" borderId="0" applyNumberFormat="0" applyFill="0" applyBorder="0" applyAlignment="0" applyProtection="0"/>
    <xf numFmtId="0" fontId="11" fillId="0" borderId="27">
      <alignment vertical="center"/>
    </xf>
    <xf numFmtId="0" fontId="17" fillId="0" borderId="0"/>
  </cellStyleXfs>
  <cellXfs count="157">
    <xf numFmtId="0" fontId="0" fillId="0" borderId="0" xfId="0"/>
    <xf numFmtId="0" fontId="1" fillId="0" borderId="0" xfId="8" applyFont="1"/>
    <xf numFmtId="0" fontId="1" fillId="0" borderId="0" xfId="8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8" applyFont="1" applyBorder="1" applyAlignment="1">
      <alignment horizontal="left" vertical="center"/>
    </xf>
    <xf numFmtId="0" fontId="1" fillId="0" borderId="4" xfId="8" applyFont="1" applyBorder="1" applyAlignment="1">
      <alignment horizontal="left" vertical="center"/>
    </xf>
    <xf numFmtId="0" fontId="1" fillId="0" borderId="4" xfId="8" applyFont="1" applyBorder="1" applyAlignment="1">
      <alignment horizontal="right" vertical="center"/>
    </xf>
    <xf numFmtId="0" fontId="1" fillId="0" borderId="5" xfId="8" applyFont="1" applyBorder="1" applyAlignment="1">
      <alignment horizontal="left" vertical="center"/>
    </xf>
    <xf numFmtId="0" fontId="1" fillId="0" borderId="6" xfId="8" applyFont="1" applyBorder="1" applyAlignment="1">
      <alignment horizontal="left" vertical="center"/>
    </xf>
    <xf numFmtId="0" fontId="1" fillId="0" borderId="6" xfId="8" applyFont="1" applyBorder="1" applyAlignment="1">
      <alignment horizontal="right" vertical="center"/>
    </xf>
    <xf numFmtId="0" fontId="1" fillId="0" borderId="7" xfId="8" applyFont="1" applyBorder="1" applyAlignment="1">
      <alignment horizontal="left" vertical="center"/>
    </xf>
    <xf numFmtId="0" fontId="1" fillId="0" borderId="8" xfId="8" applyFont="1" applyBorder="1" applyAlignment="1">
      <alignment horizontal="left" vertical="center"/>
    </xf>
    <xf numFmtId="0" fontId="1" fillId="0" borderId="8" xfId="8" applyFont="1" applyBorder="1" applyAlignment="1">
      <alignment horizontal="right" vertical="center"/>
    </xf>
    <xf numFmtId="0" fontId="1" fillId="0" borderId="9" xfId="8" applyFont="1" applyBorder="1" applyAlignment="1">
      <alignment horizontal="left" vertical="center"/>
    </xf>
    <xf numFmtId="0" fontId="1" fillId="0" borderId="10" xfId="8" applyFont="1" applyBorder="1" applyAlignment="1">
      <alignment horizontal="left" vertical="center"/>
    </xf>
    <xf numFmtId="0" fontId="1" fillId="0" borderId="10" xfId="8" applyFont="1" applyBorder="1" applyAlignment="1">
      <alignment horizontal="right" vertical="center"/>
    </xf>
    <xf numFmtId="0" fontId="1" fillId="0" borderId="11" xfId="8" applyFont="1" applyBorder="1" applyAlignment="1">
      <alignment horizontal="left" vertical="center"/>
    </xf>
    <xf numFmtId="0" fontId="1" fillId="0" borderId="12" xfId="8" applyFont="1" applyBorder="1" applyAlignment="1">
      <alignment horizontal="right" vertical="center"/>
    </xf>
    <xf numFmtId="0" fontId="1" fillId="0" borderId="12" xfId="8" applyFont="1" applyBorder="1" applyAlignment="1">
      <alignment horizontal="left" vertical="center"/>
    </xf>
    <xf numFmtId="0" fontId="1" fillId="0" borderId="13" xfId="8" applyFont="1" applyBorder="1" applyAlignment="1">
      <alignment horizontal="left" vertical="center"/>
    </xf>
    <xf numFmtId="0" fontId="1" fillId="0" borderId="14" xfId="8" applyFont="1" applyBorder="1" applyAlignment="1">
      <alignment horizontal="left" vertical="center"/>
    </xf>
    <xf numFmtId="0" fontId="1" fillId="0" borderId="3" xfId="8" applyFont="1" applyBorder="1" applyAlignment="1">
      <alignment horizontal="right" vertical="center"/>
    </xf>
    <xf numFmtId="3" fontId="1" fillId="0" borderId="15" xfId="8" applyNumberFormat="1" applyFont="1" applyBorder="1" applyAlignment="1">
      <alignment horizontal="right" vertical="center"/>
    </xf>
    <xf numFmtId="0" fontId="1" fillId="0" borderId="11" xfId="8" applyFont="1" applyBorder="1" applyAlignment="1">
      <alignment horizontal="right" vertical="center"/>
    </xf>
    <xf numFmtId="3" fontId="1" fillId="0" borderId="16" xfId="8" applyNumberFormat="1" applyFont="1" applyBorder="1" applyAlignment="1">
      <alignment horizontal="right" vertical="center"/>
    </xf>
    <xf numFmtId="0" fontId="1" fillId="0" borderId="13" xfId="8" applyFont="1" applyBorder="1" applyAlignment="1">
      <alignment horizontal="right" vertical="center"/>
    </xf>
    <xf numFmtId="3" fontId="1" fillId="0" borderId="17" xfId="8" applyNumberFormat="1" applyFont="1" applyBorder="1" applyAlignment="1">
      <alignment horizontal="right" vertical="center"/>
    </xf>
    <xf numFmtId="0" fontId="1" fillId="0" borderId="14" xfId="8" applyFont="1" applyBorder="1" applyAlignment="1">
      <alignment horizontal="right" vertical="center"/>
    </xf>
    <xf numFmtId="0" fontId="3" fillId="0" borderId="18" xfId="8" applyFont="1" applyBorder="1" applyAlignment="1">
      <alignment horizontal="center" vertical="center"/>
    </xf>
    <xf numFmtId="0" fontId="1" fillId="0" borderId="19" xfId="8" applyFont="1" applyBorder="1" applyAlignment="1">
      <alignment horizontal="left" vertical="center"/>
    </xf>
    <xf numFmtId="0" fontId="1" fillId="0" borderId="19" xfId="8" applyFont="1" applyBorder="1" applyAlignment="1">
      <alignment horizontal="center" vertical="center"/>
    </xf>
    <xf numFmtId="0" fontId="1" fillId="0" borderId="20" xfId="8" applyFont="1" applyBorder="1" applyAlignment="1">
      <alignment horizontal="center" vertical="center"/>
    </xf>
    <xf numFmtId="0" fontId="1" fillId="0" borderId="21" xfId="8" applyFont="1" applyBorder="1" applyAlignment="1">
      <alignment horizontal="center" vertical="center"/>
    </xf>
    <xf numFmtId="0" fontId="1" fillId="0" borderId="22" xfId="8" applyFont="1" applyBorder="1" applyAlignment="1">
      <alignment horizontal="center" vertical="center"/>
    </xf>
    <xf numFmtId="0" fontId="1" fillId="0" borderId="23" xfId="8" applyFont="1" applyBorder="1" applyAlignment="1">
      <alignment horizontal="left" vertical="center"/>
    </xf>
    <xf numFmtId="0" fontId="1" fillId="0" borderId="25" xfId="8" applyFont="1" applyBorder="1" applyAlignment="1">
      <alignment horizontal="left" vertical="center"/>
    </xf>
    <xf numFmtId="0" fontId="1" fillId="0" borderId="26" xfId="8" applyFont="1" applyBorder="1" applyAlignment="1">
      <alignment horizontal="center" vertical="center"/>
    </xf>
    <xf numFmtId="0" fontId="1" fillId="0" borderId="27" xfId="8" applyFont="1" applyBorder="1" applyAlignment="1">
      <alignment horizontal="left" vertical="center"/>
    </xf>
    <xf numFmtId="0" fontId="1" fillId="0" borderId="28" xfId="8" applyFont="1" applyBorder="1" applyAlignment="1">
      <alignment horizontal="left" vertical="center"/>
    </xf>
    <xf numFmtId="0" fontId="1" fillId="0" borderId="1" xfId="8" applyFont="1" applyBorder="1" applyAlignment="1">
      <alignment horizontal="center" vertical="center"/>
    </xf>
    <xf numFmtId="0" fontId="1" fillId="0" borderId="2" xfId="8" applyFont="1" applyBorder="1" applyAlignment="1">
      <alignment horizontal="left" vertical="center"/>
    </xf>
    <xf numFmtId="0" fontId="1" fillId="0" borderId="32" xfId="8" applyFont="1" applyBorder="1" applyAlignment="1">
      <alignment horizontal="center" vertical="center"/>
    </xf>
    <xf numFmtId="0" fontId="1" fillId="0" borderId="21" xfId="8" applyFont="1" applyBorder="1" applyAlignment="1">
      <alignment horizontal="left" vertical="center"/>
    </xf>
    <xf numFmtId="0" fontId="1" fillId="0" borderId="33" xfId="8" applyFont="1" applyBorder="1" applyAlignment="1">
      <alignment horizontal="center" vertical="center"/>
    </xf>
    <xf numFmtId="0" fontId="1" fillId="0" borderId="34" xfId="8" applyFont="1" applyBorder="1" applyAlignment="1">
      <alignment horizontal="center" vertical="center"/>
    </xf>
    <xf numFmtId="10" fontId="1" fillId="0" borderId="12" xfId="8" applyNumberFormat="1" applyFont="1" applyBorder="1" applyAlignment="1">
      <alignment horizontal="right" vertical="center"/>
    </xf>
    <xf numFmtId="10" fontId="1" fillId="0" borderId="35" xfId="8" applyNumberFormat="1" applyFont="1" applyBorder="1" applyAlignment="1">
      <alignment horizontal="right" vertical="center"/>
    </xf>
    <xf numFmtId="10" fontId="1" fillId="0" borderId="6" xfId="8" applyNumberFormat="1" applyFont="1" applyBorder="1" applyAlignment="1">
      <alignment horizontal="right" vertical="center"/>
    </xf>
    <xf numFmtId="10" fontId="1" fillId="0" borderId="36" xfId="8" applyNumberFormat="1" applyFont="1" applyBorder="1" applyAlignment="1">
      <alignment horizontal="right" vertical="center"/>
    </xf>
    <xf numFmtId="0" fontId="1" fillId="0" borderId="30" xfId="8" applyFont="1" applyBorder="1" applyAlignment="1">
      <alignment horizontal="left" vertical="center"/>
    </xf>
    <xf numFmtId="0" fontId="1" fillId="0" borderId="32" xfId="8" applyFont="1" applyBorder="1" applyAlignment="1">
      <alignment horizontal="right" vertical="center"/>
    </xf>
    <xf numFmtId="0" fontId="1" fillId="0" borderId="38" xfId="8" applyFont="1" applyBorder="1" applyAlignment="1">
      <alignment horizontal="center" vertical="center"/>
    </xf>
    <xf numFmtId="0" fontId="1" fillId="0" borderId="39" xfId="8" applyFont="1" applyBorder="1" applyAlignment="1">
      <alignment horizontal="left" vertical="center"/>
    </xf>
    <xf numFmtId="0" fontId="1" fillId="0" borderId="39" xfId="8" applyFont="1" applyBorder="1" applyAlignment="1">
      <alignment horizontal="right" vertical="center"/>
    </xf>
    <xf numFmtId="0" fontId="1" fillId="0" borderId="40" xfId="8" applyFont="1" applyBorder="1" applyAlignment="1">
      <alignment horizontal="right" vertical="center"/>
    </xf>
    <xf numFmtId="3" fontId="1" fillId="0" borderId="0" xfId="8" applyNumberFormat="1" applyFont="1" applyBorder="1" applyAlignment="1">
      <alignment horizontal="right" vertical="center"/>
    </xf>
    <xf numFmtId="0" fontId="1" fillId="0" borderId="38" xfId="8" applyFont="1" applyBorder="1" applyAlignment="1">
      <alignment horizontal="left" vertical="center"/>
    </xf>
    <xf numFmtId="0" fontId="1" fillId="0" borderId="0" xfId="8" applyFont="1" applyBorder="1" applyAlignment="1">
      <alignment horizontal="right" vertical="center"/>
    </xf>
    <xf numFmtId="0" fontId="1" fillId="0" borderId="0" xfId="8" applyFont="1" applyBorder="1" applyAlignment="1">
      <alignment horizontal="left" vertical="center"/>
    </xf>
    <xf numFmtId="0" fontId="1" fillId="0" borderId="41" xfId="8" applyFont="1" applyBorder="1" applyAlignment="1">
      <alignment horizontal="right" vertical="center"/>
    </xf>
    <xf numFmtId="3" fontId="1" fillId="0" borderId="41" xfId="8" applyNumberFormat="1" applyFont="1" applyBorder="1" applyAlignment="1">
      <alignment horizontal="right" vertical="center"/>
    </xf>
    <xf numFmtId="3" fontId="1" fillId="0" borderId="42" xfId="8" applyNumberFormat="1" applyFont="1" applyBorder="1" applyAlignment="1">
      <alignment horizontal="right" vertical="center"/>
    </xf>
    <xf numFmtId="0" fontId="3" fillId="0" borderId="43" xfId="8" applyFont="1" applyBorder="1" applyAlignment="1">
      <alignment horizontal="center" vertical="center"/>
    </xf>
    <xf numFmtId="0" fontId="1" fillId="0" borderId="44" xfId="8" applyFont="1" applyBorder="1" applyAlignment="1">
      <alignment horizontal="left" vertical="center"/>
    </xf>
    <xf numFmtId="0" fontId="1" fillId="0" borderId="45" xfId="8" applyFont="1" applyBorder="1" applyAlignment="1">
      <alignment horizontal="left" vertical="center"/>
    </xf>
    <xf numFmtId="0" fontId="1" fillId="0" borderId="39" xfId="8" applyFont="1" applyBorder="1" applyAlignment="1">
      <alignment horizontal="center" vertical="center"/>
    </xf>
    <xf numFmtId="0" fontId="1" fillId="0" borderId="46" xfId="8" applyFont="1" applyBorder="1" applyAlignment="1">
      <alignment horizontal="left" vertical="center"/>
    </xf>
    <xf numFmtId="0" fontId="1" fillId="0" borderId="47" xfId="8" applyFont="1" applyBorder="1" applyAlignment="1">
      <alignment horizontal="left" vertical="center"/>
    </xf>
    <xf numFmtId="0" fontId="1" fillId="0" borderId="48" xfId="8" applyFont="1" applyBorder="1" applyAlignment="1">
      <alignment horizontal="left" vertical="center"/>
    </xf>
    <xf numFmtId="0" fontId="1" fillId="0" borderId="49" xfId="8" applyFont="1" applyBorder="1" applyAlignment="1">
      <alignment horizontal="left" vertical="center"/>
    </xf>
    <xf numFmtId="0" fontId="1" fillId="0" borderId="50" xfId="8" applyFont="1" applyBorder="1" applyAlignment="1">
      <alignment horizontal="left" vertical="center"/>
    </xf>
    <xf numFmtId="0" fontId="1" fillId="0" borderId="51" xfId="8" applyFont="1" applyBorder="1" applyAlignment="1">
      <alignment horizontal="left" vertical="center"/>
    </xf>
    <xf numFmtId="3" fontId="1" fillId="0" borderId="46" xfId="8" applyNumberFormat="1" applyFont="1" applyBorder="1" applyAlignment="1">
      <alignment horizontal="right" vertical="center"/>
    </xf>
    <xf numFmtId="3" fontId="1" fillId="0" borderId="50" xfId="8" applyNumberFormat="1" applyFont="1" applyBorder="1" applyAlignment="1">
      <alignment horizontal="right" vertical="center"/>
    </xf>
    <xf numFmtId="3" fontId="1" fillId="0" borderId="51" xfId="8" applyNumberFormat="1" applyFont="1" applyBorder="1" applyAlignment="1">
      <alignment horizontal="right" vertical="center"/>
    </xf>
    <xf numFmtId="0" fontId="1" fillId="0" borderId="52" xfId="8" applyNumberFormat="1" applyFont="1" applyBorder="1" applyAlignment="1">
      <alignment horizontal="left" vertical="center"/>
    </xf>
    <xf numFmtId="0" fontId="1" fillId="0" borderId="30" xfId="8" applyFont="1" applyBorder="1" applyAlignment="1">
      <alignment horizontal="right" vertical="center"/>
    </xf>
    <xf numFmtId="0" fontId="1" fillId="0" borderId="36" xfId="8" applyFont="1" applyBorder="1" applyAlignment="1">
      <alignment horizontal="left" vertical="center"/>
    </xf>
    <xf numFmtId="0" fontId="1" fillId="0" borderId="16" xfId="8" applyFont="1" applyBorder="1" applyAlignment="1">
      <alignment horizontal="right" vertical="center"/>
    </xf>
    <xf numFmtId="0" fontId="1" fillId="0" borderId="53" xfId="8" applyFont="1" applyBorder="1" applyAlignment="1">
      <alignment horizontal="left" vertical="center"/>
    </xf>
    <xf numFmtId="169" fontId="1" fillId="0" borderId="54" xfId="8" applyNumberFormat="1" applyFont="1" applyBorder="1" applyAlignment="1">
      <alignment horizontal="right" vertical="center"/>
    </xf>
    <xf numFmtId="0" fontId="1" fillId="0" borderId="55" xfId="8" applyFont="1" applyBorder="1" applyAlignment="1">
      <alignment horizontal="center" vertical="center"/>
    </xf>
    <xf numFmtId="0" fontId="1" fillId="0" borderId="56" xfId="8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0" fontId="1" fillId="0" borderId="0" xfId="0" applyNumberFormat="1" applyFont="1" applyProtection="1"/>
    <xf numFmtId="167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57" xfId="0" applyFont="1" applyBorder="1" applyAlignment="1" applyProtection="1">
      <alignment horizontal="center"/>
    </xf>
    <xf numFmtId="0" fontId="1" fillId="0" borderId="58" xfId="0" applyFont="1" applyBorder="1" applyAlignment="1" applyProtection="1">
      <alignment horizontal="center"/>
    </xf>
    <xf numFmtId="0" fontId="1" fillId="0" borderId="59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0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71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59" xfId="0" applyFont="1" applyBorder="1" applyAlignment="1" applyProtection="1">
      <alignment horizontal="center" vertical="center"/>
    </xf>
    <xf numFmtId="0" fontId="1" fillId="0" borderId="62" xfId="0" applyFont="1" applyBorder="1" applyAlignment="1" applyProtection="1">
      <alignment horizontal="centerContinuous"/>
    </xf>
    <xf numFmtId="0" fontId="1" fillId="0" borderId="63" xfId="0" applyFont="1" applyBorder="1" applyAlignment="1" applyProtection="1">
      <alignment horizontal="centerContinuous"/>
    </xf>
    <xf numFmtId="0" fontId="1" fillId="0" borderId="64" xfId="0" applyFont="1" applyBorder="1" applyAlignment="1" applyProtection="1">
      <alignment horizontal="centerContinuous"/>
    </xf>
    <xf numFmtId="0" fontId="1" fillId="0" borderId="60" xfId="0" applyNumberFormat="1" applyFont="1" applyBorder="1" applyAlignment="1" applyProtection="1">
      <alignment horizontal="center"/>
    </xf>
    <xf numFmtId="0" fontId="1" fillId="0" borderId="61" xfId="0" applyFont="1" applyBorder="1" applyAlignment="1" applyProtection="1">
      <alignment horizontal="center"/>
    </xf>
    <xf numFmtId="0" fontId="1" fillId="0" borderId="61" xfId="0" applyNumberFormat="1" applyFont="1" applyBorder="1" applyAlignment="1" applyProtection="1">
      <alignment horizontal="center"/>
    </xf>
    <xf numFmtId="0" fontId="1" fillId="0" borderId="57" xfId="0" applyNumberFormat="1" applyFont="1" applyBorder="1" applyAlignment="1" applyProtection="1">
      <alignment horizontal="center"/>
    </xf>
    <xf numFmtId="0" fontId="6" fillId="0" borderId="60" xfId="0" applyFont="1" applyBorder="1" applyAlignment="1" applyProtection="1">
      <alignment horizontal="center"/>
      <protection locked="0"/>
    </xf>
    <xf numFmtId="0" fontId="6" fillId="0" borderId="57" xfId="0" applyFont="1" applyBorder="1" applyAlignment="1" applyProtection="1">
      <alignment horizontal="center"/>
      <protection locked="0"/>
    </xf>
    <xf numFmtId="0" fontId="1" fillId="0" borderId="57" xfId="0" applyFont="1" applyBorder="1" applyAlignment="1" applyProtection="1">
      <alignment horizontal="center"/>
      <protection locked="0"/>
    </xf>
    <xf numFmtId="0" fontId="1" fillId="0" borderId="59" xfId="0" applyNumberFormat="1" applyFont="1" applyBorder="1" applyAlignment="1" applyProtection="1">
      <alignment horizontal="center"/>
    </xf>
    <xf numFmtId="0" fontId="6" fillId="0" borderId="61" xfId="0" applyFont="1" applyBorder="1" applyAlignment="1" applyProtection="1">
      <alignment horizontal="center"/>
      <protection locked="0"/>
    </xf>
    <xf numFmtId="0" fontId="6" fillId="0" borderId="59" xfId="0" applyFont="1" applyBorder="1" applyAlignment="1" applyProtection="1">
      <alignment horizontal="center"/>
      <protection locked="0"/>
    </xf>
    <xf numFmtId="0" fontId="1" fillId="0" borderId="59" xfId="0" applyFont="1" applyBorder="1" applyAlignment="1" applyProtection="1">
      <alignment horizontal="center"/>
      <protection locked="0"/>
    </xf>
    <xf numFmtId="167" fontId="1" fillId="0" borderId="59" xfId="0" applyNumberFormat="1" applyFont="1" applyBorder="1" applyProtection="1"/>
    <xf numFmtId="0" fontId="1" fillId="0" borderId="59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57" xfId="0" applyNumberFormat="1" applyFont="1" applyBorder="1" applyAlignment="1" applyProtection="1">
      <alignment horizontal="left"/>
    </xf>
    <xf numFmtId="0" fontId="1" fillId="0" borderId="57" xfId="0" applyFont="1" applyBorder="1" applyAlignment="1" applyProtection="1">
      <alignment horizontal="right"/>
    </xf>
    <xf numFmtId="49" fontId="1" fillId="0" borderId="59" xfId="0" applyNumberFormat="1" applyFont="1" applyBorder="1" applyAlignment="1" applyProtection="1">
      <alignment horizontal="left"/>
    </xf>
    <xf numFmtId="0" fontId="1" fillId="0" borderId="59" xfId="0" applyFont="1" applyBorder="1" applyAlignment="1" applyProtection="1">
      <alignment horizontal="right"/>
    </xf>
    <xf numFmtId="4" fontId="1" fillId="0" borderId="23" xfId="8" applyNumberFormat="1" applyFont="1" applyBorder="1" applyAlignment="1">
      <alignment horizontal="right" vertical="center"/>
    </xf>
    <xf numFmtId="4" fontId="1" fillId="0" borderId="24" xfId="8" applyNumberFormat="1" applyFont="1" applyBorder="1" applyAlignment="1">
      <alignment horizontal="right" vertical="center"/>
    </xf>
    <xf numFmtId="4" fontId="1" fillId="0" borderId="27" xfId="8" applyNumberFormat="1" applyFont="1" applyBorder="1" applyAlignment="1">
      <alignment horizontal="right" vertical="center"/>
    </xf>
    <xf numFmtId="4" fontId="1" fillId="0" borderId="37" xfId="8" applyNumberFormat="1" applyFont="1" applyBorder="1" applyAlignment="1">
      <alignment horizontal="right" vertical="center"/>
    </xf>
    <xf numFmtId="4" fontId="1" fillId="0" borderId="29" xfId="8" applyNumberFormat="1" applyFont="1" applyBorder="1" applyAlignment="1">
      <alignment horizontal="right" vertical="center"/>
    </xf>
    <xf numFmtId="4" fontId="1" fillId="0" borderId="2" xfId="8" applyNumberFormat="1" applyFont="1" applyBorder="1" applyAlignment="1">
      <alignment horizontal="right" vertical="center"/>
    </xf>
    <xf numFmtId="4" fontId="1" fillId="0" borderId="30" xfId="8" applyNumberFormat="1" applyFont="1" applyBorder="1" applyAlignment="1">
      <alignment horizontal="right" vertical="center"/>
    </xf>
    <xf numFmtId="4" fontId="1" fillId="0" borderId="31" xfId="8" applyNumberFormat="1" applyFont="1" applyBorder="1" applyAlignment="1">
      <alignment horizontal="right" vertical="center"/>
    </xf>
    <xf numFmtId="4" fontId="1" fillId="0" borderId="36" xfId="8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horizontal="left" vertical="top" wrapText="1"/>
    </xf>
    <xf numFmtId="49" fontId="15" fillId="0" borderId="0" xfId="0" applyNumberFormat="1" applyFont="1" applyAlignment="1" applyProtection="1">
      <alignment horizontal="right" vertical="top" wrapText="1"/>
    </xf>
    <xf numFmtId="49" fontId="4" fillId="0" borderId="0" xfId="1" applyNumberFormat="1" applyFont="1"/>
    <xf numFmtId="49" fontId="16" fillId="0" borderId="0" xfId="0" applyNumberFormat="1" applyFont="1" applyAlignment="1" applyProtection="1">
      <alignment horizontal="left" vertical="top" wrapText="1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0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71" fontId="16" fillId="0" borderId="0" xfId="0" applyNumberFormat="1" applyFont="1" applyAlignment="1" applyProtection="1">
      <alignment vertical="top"/>
    </xf>
    <xf numFmtId="0" fontId="3" fillId="0" borderId="0" xfId="0" applyFont="1"/>
    <xf numFmtId="0" fontId="1" fillId="0" borderId="0" xfId="0" applyFont="1"/>
    <xf numFmtId="0" fontId="18" fillId="0" borderId="67" xfId="33" applyFont="1" applyBorder="1" applyAlignment="1">
      <alignment horizontal="justify" vertical="top"/>
    </xf>
  </cellXfs>
  <cellStyles count="34">
    <cellStyle name="1 000 Sk" xfId="12" xr:uid="{00000000-0005-0000-0000-00003C000000}"/>
    <cellStyle name="1 000,-  Sk" xfId="2" xr:uid="{00000000-0005-0000-0000-000016000000}"/>
    <cellStyle name="1 000,- Kč" xfId="7" xr:uid="{00000000-0005-0000-0000-00002F000000}"/>
    <cellStyle name="1 000,- Sk" xfId="11" xr:uid="{00000000-0005-0000-0000-00003A000000}"/>
    <cellStyle name="1000 Sk_fakturuj99" xfId="4" xr:uid="{00000000-0005-0000-0000-00001F000000}"/>
    <cellStyle name="20 % – Zvýraznění1" xfId="9" xr:uid="{00000000-0005-0000-0000-000035000000}"/>
    <cellStyle name="20 % – Zvýraznění2" xfId="10" xr:uid="{00000000-0005-0000-0000-000039000000}"/>
    <cellStyle name="20 % – Zvýraznění3" xfId="3" xr:uid="{00000000-0005-0000-0000-00001D000000}"/>
    <cellStyle name="20 % – Zvýraznění4" xfId="13" xr:uid="{00000000-0005-0000-0000-00003D000000}"/>
    <cellStyle name="20 % – Zvýraznění5" xfId="14" xr:uid="{00000000-0005-0000-0000-00003E000000}"/>
    <cellStyle name="20 % – Zvýraznění6" xfId="15" xr:uid="{00000000-0005-0000-0000-00003F000000}"/>
    <cellStyle name="40 % – Zvýraznění1" xfId="5" xr:uid="{00000000-0005-0000-0000-000021000000}"/>
    <cellStyle name="40 % – Zvýraznění2" xfId="16" xr:uid="{00000000-0005-0000-0000-000040000000}"/>
    <cellStyle name="40 % – Zvýraznění3" xfId="17" xr:uid="{00000000-0005-0000-0000-000041000000}"/>
    <cellStyle name="40 % – Zvýraznění4" xfId="18" xr:uid="{00000000-0005-0000-0000-000042000000}"/>
    <cellStyle name="40 % – Zvýraznění5" xfId="6" xr:uid="{00000000-0005-0000-0000-000024000000}"/>
    <cellStyle name="40 % – Zvýraznění6" xfId="19" xr:uid="{00000000-0005-0000-0000-000043000000}"/>
    <cellStyle name="60 % – Zvýraznění1" xfId="20" xr:uid="{00000000-0005-0000-0000-000044000000}"/>
    <cellStyle name="60 % – Zvýraznění2" xfId="21" xr:uid="{00000000-0005-0000-0000-000045000000}"/>
    <cellStyle name="60 % – Zvýraznění3" xfId="22" xr:uid="{00000000-0005-0000-0000-000046000000}"/>
    <cellStyle name="60 % – Zvýraznění4" xfId="23" xr:uid="{00000000-0005-0000-0000-000047000000}"/>
    <cellStyle name="60 % – Zvýraznění5" xfId="24" xr:uid="{00000000-0005-0000-0000-000048000000}"/>
    <cellStyle name="60 % – Zvýraznění6" xfId="25" xr:uid="{00000000-0005-0000-0000-000049000000}"/>
    <cellStyle name="Celkem" xfId="26" xr:uid="{00000000-0005-0000-0000-00004A000000}"/>
    <cellStyle name="data" xfId="27" xr:uid="{00000000-0005-0000-0000-00004B000000}"/>
    <cellStyle name="Název" xfId="28" xr:uid="{00000000-0005-0000-0000-00004C000000}"/>
    <cellStyle name="Normálna" xfId="0" builtinId="0"/>
    <cellStyle name="Normálna 2" xfId="33" xr:uid="{E8E79E58-01F0-4BF8-96EC-1F9811477D75}"/>
    <cellStyle name="normálne_fakturuj99" xfId="29" xr:uid="{00000000-0005-0000-0000-00004D000000}"/>
    <cellStyle name="normálne_KLs" xfId="1" xr:uid="{00000000-0005-0000-0000-000001000000}"/>
    <cellStyle name="normálne_KLv" xfId="8" xr:uid="{00000000-0005-0000-0000-000031000000}"/>
    <cellStyle name="TEXT" xfId="30" xr:uid="{00000000-0005-0000-0000-00004F000000}"/>
    <cellStyle name="Text upozornění" xfId="31" xr:uid="{00000000-0005-0000-0000-000050000000}"/>
    <cellStyle name="TEXT1" xfId="32" xr:uid="{00000000-0005-0000-0000-00005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1040" name="Line 1">
          <a:extLst>
            <a:ext uri="{FF2B5EF4-FFF2-40B4-BE49-F238E27FC236}">
              <a16:creationId xmlns:a16="http://schemas.microsoft.com/office/drawing/2014/main" id="{00000000-0008-0000-0500-000010040000}"/>
            </a:ext>
          </a:extLst>
        </xdr:cNvPr>
        <xdr:cNvSpPr>
          <a:spLocks noChangeShapeType="1"/>
        </xdr:cNvSpPr>
      </xdr:nvSpPr>
      <xdr:spPr>
        <a:xfrm>
          <a:off x="3152775" y="7458075"/>
          <a:ext cx="0" cy="2047875"/>
        </a:xfrm>
        <a:prstGeom prst="line">
          <a:avLst/>
        </a:prstGeom>
        <a:noFill/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7"/>
  <sheetViews>
    <sheetView showGridLines="0" tabSelected="1" workbookViewId="0">
      <pane xSplit="4" ySplit="10" topLeftCell="E47" activePane="bottomRight" state="frozen"/>
      <selection pane="topRight"/>
      <selection pane="bottomLeft"/>
      <selection pane="bottomRight" activeCell="D4" sqref="D4"/>
    </sheetView>
  </sheetViews>
  <sheetFormatPr defaultColWidth="9.140625" defaultRowHeight="12.75"/>
  <cols>
    <col min="1" max="1" width="6.7109375" style="95" customWidth="1"/>
    <col min="2" max="2" width="3.7109375" style="96" customWidth="1"/>
    <col min="3" max="3" width="13" style="97" customWidth="1"/>
    <col min="4" max="4" width="35.7109375" style="98" customWidth="1"/>
    <col min="5" max="5" width="10.7109375" style="99" customWidth="1"/>
    <col min="6" max="6" width="5.28515625" style="100" customWidth="1"/>
    <col min="7" max="7" width="8.7109375" style="101" customWidth="1"/>
    <col min="8" max="9" width="9.7109375" style="101" hidden="1" customWidth="1"/>
    <col min="10" max="10" width="9.7109375" style="101" customWidth="1"/>
    <col min="11" max="11" width="7.42578125" style="102" hidden="1" customWidth="1"/>
    <col min="12" max="12" width="8.28515625" style="102" hidden="1" customWidth="1"/>
    <col min="13" max="13" width="9.140625" style="99" hidden="1" customWidth="1"/>
    <col min="14" max="14" width="7" style="99" hidden="1" customWidth="1"/>
    <col min="15" max="15" width="3.5703125" style="100" customWidth="1"/>
    <col min="16" max="16" width="12.7109375" style="100" hidden="1" customWidth="1"/>
    <col min="17" max="19" width="13.28515625" style="99" hidden="1" customWidth="1"/>
    <col min="20" max="20" width="10.5703125" style="103" hidden="1" customWidth="1"/>
    <col min="21" max="21" width="10.28515625" style="103" hidden="1" customWidth="1"/>
    <col min="22" max="22" width="5.7109375" style="103" hidden="1" customWidth="1"/>
    <col min="23" max="23" width="9.140625" style="104" hidden="1" customWidth="1"/>
    <col min="24" max="25" width="5.7109375" style="100" hidden="1" customWidth="1"/>
    <col min="26" max="26" width="7.5703125" style="100" hidden="1" customWidth="1"/>
    <col min="27" max="27" width="24.85546875" style="100" hidden="1" customWidth="1"/>
    <col min="28" max="28" width="4.28515625" style="100" hidden="1" customWidth="1"/>
    <col min="29" max="29" width="8.28515625" style="100" hidden="1" customWidth="1"/>
    <col min="30" max="30" width="8.7109375" style="100" hidden="1" customWidth="1"/>
    <col min="31" max="34" width="9.140625" style="100" hidden="1" customWidth="1"/>
    <col min="35" max="35" width="9.140625" style="86"/>
    <col min="36" max="37" width="0" style="86" hidden="1" customWidth="1"/>
    <col min="38" max="16384" width="9.140625" style="86"/>
  </cols>
  <sheetData>
    <row r="1" spans="1:37" ht="24">
      <c r="A1" s="154" t="s">
        <v>246</v>
      </c>
      <c r="B1" s="155"/>
      <c r="C1" s="155"/>
      <c r="D1" s="155"/>
      <c r="E1" s="90" t="s">
        <v>110</v>
      </c>
      <c r="F1" s="86"/>
      <c r="G1" s="87"/>
      <c r="H1" s="86"/>
      <c r="I1" s="86"/>
      <c r="J1" s="87"/>
      <c r="K1" s="88"/>
      <c r="L1" s="86"/>
      <c r="M1" s="86"/>
      <c r="N1" s="86"/>
      <c r="O1" s="86"/>
      <c r="P1" s="86"/>
      <c r="Q1" s="89"/>
      <c r="R1" s="89"/>
      <c r="S1" s="89"/>
      <c r="T1" s="86"/>
      <c r="U1" s="86"/>
      <c r="V1" s="86"/>
      <c r="W1" s="86"/>
      <c r="X1" s="86"/>
      <c r="Y1" s="86"/>
      <c r="Z1" s="83" t="s">
        <v>3</v>
      </c>
      <c r="AA1" s="146" t="s">
        <v>4</v>
      </c>
      <c r="AB1" s="83" t="s">
        <v>5</v>
      </c>
      <c r="AC1" s="83" t="s">
        <v>6</v>
      </c>
      <c r="AD1" s="83" t="s">
        <v>7</v>
      </c>
      <c r="AE1" s="125" t="s">
        <v>8</v>
      </c>
      <c r="AF1" s="126" t="s">
        <v>9</v>
      </c>
      <c r="AG1" s="86"/>
      <c r="AH1" s="86"/>
    </row>
    <row r="2" spans="1:37">
      <c r="A2" s="154" t="s">
        <v>249</v>
      </c>
      <c r="B2" s="155"/>
      <c r="C2" s="155"/>
      <c r="D2" s="86"/>
      <c r="E2" s="90" t="s">
        <v>111</v>
      </c>
      <c r="F2" s="86"/>
      <c r="G2" s="87"/>
      <c r="H2" s="105"/>
      <c r="I2" s="86"/>
      <c r="J2" s="87"/>
      <c r="K2" s="88"/>
      <c r="L2" s="86"/>
      <c r="M2" s="86"/>
      <c r="N2" s="86"/>
      <c r="O2" s="86"/>
      <c r="P2" s="86"/>
      <c r="Q2" s="89"/>
      <c r="R2" s="89"/>
      <c r="S2" s="89"/>
      <c r="T2" s="86"/>
      <c r="U2" s="86"/>
      <c r="V2" s="86"/>
      <c r="W2" s="86"/>
      <c r="X2" s="86"/>
      <c r="Y2" s="86"/>
      <c r="Z2" s="83" t="s">
        <v>10</v>
      </c>
      <c r="AA2" s="84" t="s">
        <v>11</v>
      </c>
      <c r="AB2" s="84" t="s">
        <v>12</v>
      </c>
      <c r="AC2" s="84"/>
      <c r="AD2" s="85"/>
      <c r="AE2" s="125">
        <v>1</v>
      </c>
      <c r="AF2" s="127">
        <v>123.5</v>
      </c>
      <c r="AG2" s="86"/>
      <c r="AH2" s="86"/>
    </row>
    <row r="3" spans="1:37">
      <c r="A3" s="90" t="s">
        <v>13</v>
      </c>
      <c r="B3" s="86"/>
      <c r="C3" s="86"/>
      <c r="D3" s="86"/>
      <c r="E3" s="90" t="s">
        <v>112</v>
      </c>
      <c r="F3" s="86"/>
      <c r="G3" s="87"/>
      <c r="H3" s="86"/>
      <c r="I3" s="86"/>
      <c r="J3" s="87"/>
      <c r="K3" s="88"/>
      <c r="L3" s="86"/>
      <c r="M3" s="86"/>
      <c r="N3" s="86"/>
      <c r="O3" s="86"/>
      <c r="P3" s="86"/>
      <c r="Q3" s="89"/>
      <c r="R3" s="89"/>
      <c r="S3" s="89"/>
      <c r="T3" s="86"/>
      <c r="U3" s="86"/>
      <c r="V3" s="86"/>
      <c r="W3" s="86"/>
      <c r="X3" s="86"/>
      <c r="Y3" s="86"/>
      <c r="Z3" s="83" t="s">
        <v>14</v>
      </c>
      <c r="AA3" s="84" t="s">
        <v>15</v>
      </c>
      <c r="AB3" s="84" t="s">
        <v>12</v>
      </c>
      <c r="AC3" s="84" t="s">
        <v>16</v>
      </c>
      <c r="AD3" s="85" t="s">
        <v>17</v>
      </c>
      <c r="AE3" s="125">
        <v>2</v>
      </c>
      <c r="AF3" s="128">
        <v>123.46</v>
      </c>
      <c r="AG3" s="86"/>
      <c r="AH3" s="86"/>
    </row>
    <row r="4" spans="1:3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9"/>
      <c r="R4" s="89"/>
      <c r="S4" s="89"/>
      <c r="T4" s="86"/>
      <c r="U4" s="86"/>
      <c r="V4" s="86"/>
      <c r="W4" s="86"/>
      <c r="X4" s="86"/>
      <c r="Y4" s="86"/>
      <c r="Z4" s="83" t="s">
        <v>18</v>
      </c>
      <c r="AA4" s="84" t="s">
        <v>19</v>
      </c>
      <c r="AB4" s="84" t="s">
        <v>12</v>
      </c>
      <c r="AC4" s="84"/>
      <c r="AD4" s="85"/>
      <c r="AE4" s="125">
        <v>3</v>
      </c>
      <c r="AF4" s="129">
        <v>123.45699999999999</v>
      </c>
      <c r="AG4" s="86"/>
      <c r="AH4" s="86"/>
    </row>
    <row r="5" spans="1:37">
      <c r="A5" s="90" t="s">
        <v>113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9"/>
      <c r="R5" s="89"/>
      <c r="S5" s="89"/>
      <c r="T5" s="86"/>
      <c r="U5" s="86"/>
      <c r="V5" s="86"/>
      <c r="W5" s="86"/>
      <c r="X5" s="86"/>
      <c r="Y5" s="86"/>
      <c r="Z5" s="83" t="s">
        <v>20</v>
      </c>
      <c r="AA5" s="84" t="s">
        <v>15</v>
      </c>
      <c r="AB5" s="84" t="s">
        <v>12</v>
      </c>
      <c r="AC5" s="84" t="s">
        <v>16</v>
      </c>
      <c r="AD5" s="85" t="s">
        <v>17</v>
      </c>
      <c r="AE5" s="125">
        <v>4</v>
      </c>
      <c r="AF5" s="130">
        <v>123.4567</v>
      </c>
      <c r="AG5" s="86"/>
      <c r="AH5" s="86"/>
    </row>
    <row r="6" spans="1:37">
      <c r="A6" s="90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9"/>
      <c r="R6" s="89"/>
      <c r="S6" s="89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125" t="s">
        <v>21</v>
      </c>
      <c r="AF6" s="128">
        <v>123.46</v>
      </c>
      <c r="AG6" s="86"/>
      <c r="AH6" s="86"/>
    </row>
    <row r="7" spans="1:37">
      <c r="A7" s="90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9"/>
      <c r="R7" s="89"/>
      <c r="S7" s="89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</row>
    <row r="8" spans="1:37" ht="13.5">
      <c r="A8" s="86"/>
      <c r="B8" s="106"/>
      <c r="C8" s="107"/>
      <c r="D8" s="91" t="str">
        <f>CONCATENATE(AA2," ",AB2," ",AC2," ",AD2)</f>
        <v xml:space="preserve">Prehľad rozpočtových nákladov v EUR  </v>
      </c>
      <c r="E8" s="89"/>
      <c r="F8" s="86"/>
      <c r="G8" s="87"/>
      <c r="H8" s="87"/>
      <c r="I8" s="87"/>
      <c r="J8" s="87"/>
      <c r="K8" s="88"/>
      <c r="L8" s="88"/>
      <c r="M8" s="89"/>
      <c r="N8" s="89"/>
      <c r="O8" s="86"/>
      <c r="P8" s="86"/>
      <c r="Q8" s="89"/>
      <c r="R8" s="89"/>
      <c r="S8" s="89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</row>
    <row r="9" spans="1:37">
      <c r="A9" s="92" t="s">
        <v>22</v>
      </c>
      <c r="B9" s="92" t="s">
        <v>23</v>
      </c>
      <c r="C9" s="92" t="s">
        <v>24</v>
      </c>
      <c r="D9" s="92" t="s">
        <v>25</v>
      </c>
      <c r="E9" s="92" t="s">
        <v>26</v>
      </c>
      <c r="F9" s="92" t="s">
        <v>27</v>
      </c>
      <c r="G9" s="92" t="s">
        <v>28</v>
      </c>
      <c r="H9" s="92" t="s">
        <v>29</v>
      </c>
      <c r="I9" s="92" t="s">
        <v>30</v>
      </c>
      <c r="J9" s="92" t="s">
        <v>31</v>
      </c>
      <c r="K9" s="109" t="s">
        <v>32</v>
      </c>
      <c r="L9" s="110"/>
      <c r="M9" s="111" t="s">
        <v>33</v>
      </c>
      <c r="N9" s="110"/>
      <c r="O9" s="92" t="s">
        <v>2</v>
      </c>
      <c r="P9" s="112" t="s">
        <v>34</v>
      </c>
      <c r="Q9" s="115" t="s">
        <v>26</v>
      </c>
      <c r="R9" s="115" t="s">
        <v>26</v>
      </c>
      <c r="S9" s="112" t="s">
        <v>26</v>
      </c>
      <c r="T9" s="116" t="s">
        <v>35</v>
      </c>
      <c r="U9" s="117" t="s">
        <v>36</v>
      </c>
      <c r="V9" s="118" t="s">
        <v>37</v>
      </c>
      <c r="W9" s="92" t="s">
        <v>38</v>
      </c>
      <c r="X9" s="92" t="s">
        <v>39</v>
      </c>
      <c r="Y9" s="92" t="s">
        <v>40</v>
      </c>
      <c r="Z9" s="131" t="s">
        <v>41</v>
      </c>
      <c r="AA9" s="131" t="s">
        <v>42</v>
      </c>
      <c r="AB9" s="92" t="s">
        <v>37</v>
      </c>
      <c r="AC9" s="92" t="s">
        <v>43</v>
      </c>
      <c r="AD9" s="92" t="s">
        <v>44</v>
      </c>
      <c r="AE9" s="132" t="s">
        <v>45</v>
      </c>
      <c r="AF9" s="132" t="s">
        <v>46</v>
      </c>
      <c r="AG9" s="132" t="s">
        <v>26</v>
      </c>
      <c r="AH9" s="132" t="s">
        <v>47</v>
      </c>
      <c r="AJ9" s="86" t="s">
        <v>127</v>
      </c>
      <c r="AK9" s="86" t="s">
        <v>129</v>
      </c>
    </row>
    <row r="10" spans="1:37">
      <c r="A10" s="94" t="s">
        <v>48</v>
      </c>
      <c r="B10" s="94" t="s">
        <v>49</v>
      </c>
      <c r="C10" s="108"/>
      <c r="D10" s="94" t="s">
        <v>50</v>
      </c>
      <c r="E10" s="94" t="s">
        <v>51</v>
      </c>
      <c r="F10" s="94" t="s">
        <v>52</v>
      </c>
      <c r="G10" s="94" t="s">
        <v>53</v>
      </c>
      <c r="H10" s="94" t="s">
        <v>54</v>
      </c>
      <c r="I10" s="94" t="s">
        <v>55</v>
      </c>
      <c r="J10" s="94"/>
      <c r="K10" s="94" t="s">
        <v>28</v>
      </c>
      <c r="L10" s="94" t="s">
        <v>31</v>
      </c>
      <c r="M10" s="113" t="s">
        <v>28</v>
      </c>
      <c r="N10" s="94" t="s">
        <v>31</v>
      </c>
      <c r="O10" s="94" t="s">
        <v>56</v>
      </c>
      <c r="P10" s="114"/>
      <c r="Q10" s="119" t="s">
        <v>57</v>
      </c>
      <c r="R10" s="119" t="s">
        <v>58</v>
      </c>
      <c r="S10" s="114" t="s">
        <v>59</v>
      </c>
      <c r="T10" s="120" t="s">
        <v>60</v>
      </c>
      <c r="U10" s="121" t="s">
        <v>61</v>
      </c>
      <c r="V10" s="122" t="s">
        <v>62</v>
      </c>
      <c r="W10" s="123"/>
      <c r="X10" s="124"/>
      <c r="Y10" s="124"/>
      <c r="Z10" s="133" t="s">
        <v>63</v>
      </c>
      <c r="AA10" s="133" t="s">
        <v>48</v>
      </c>
      <c r="AB10" s="94" t="s">
        <v>64</v>
      </c>
      <c r="AC10" s="124"/>
      <c r="AD10" s="124"/>
      <c r="AE10" s="134"/>
      <c r="AF10" s="134"/>
      <c r="AG10" s="134"/>
      <c r="AH10" s="134"/>
      <c r="AJ10" s="86" t="s">
        <v>128</v>
      </c>
      <c r="AK10" s="86" t="s">
        <v>130</v>
      </c>
    </row>
    <row r="12" spans="1:37">
      <c r="D12" s="144" t="s">
        <v>131</v>
      </c>
    </row>
    <row r="13" spans="1:37">
      <c r="D13" s="144" t="s">
        <v>132</v>
      </c>
    </row>
    <row r="14" spans="1:37">
      <c r="A14" s="95">
        <v>1</v>
      </c>
      <c r="B14" s="96" t="s">
        <v>133</v>
      </c>
      <c r="C14" s="97" t="s">
        <v>134</v>
      </c>
      <c r="D14" s="98" t="s">
        <v>135</v>
      </c>
      <c r="E14" s="99">
        <v>0.32400000000000001</v>
      </c>
      <c r="F14" s="100" t="s">
        <v>136</v>
      </c>
      <c r="O14" s="100">
        <v>20</v>
      </c>
      <c r="P14" s="100" t="s">
        <v>137</v>
      </c>
      <c r="V14" s="103" t="s">
        <v>101</v>
      </c>
      <c r="W14" s="104">
        <v>0.175284</v>
      </c>
      <c r="X14" s="97" t="s">
        <v>138</v>
      </c>
      <c r="Y14" s="97" t="s">
        <v>134</v>
      </c>
      <c r="Z14" s="100" t="s">
        <v>139</v>
      </c>
      <c r="AB14" s="100">
        <v>7</v>
      </c>
      <c r="AJ14" s="86" t="s">
        <v>140</v>
      </c>
      <c r="AK14" s="86" t="s">
        <v>141</v>
      </c>
    </row>
    <row r="15" spans="1:37" ht="25.5">
      <c r="A15" s="95">
        <v>2</v>
      </c>
      <c r="B15" s="96" t="s">
        <v>133</v>
      </c>
      <c r="C15" s="97" t="s">
        <v>142</v>
      </c>
      <c r="D15" s="98" t="s">
        <v>143</v>
      </c>
      <c r="E15" s="99">
        <v>5.8319999999999999</v>
      </c>
      <c r="F15" s="100" t="s">
        <v>136</v>
      </c>
      <c r="O15" s="100">
        <v>20</v>
      </c>
      <c r="P15" s="100" t="s">
        <v>137</v>
      </c>
      <c r="V15" s="103" t="s">
        <v>101</v>
      </c>
      <c r="X15" s="97" t="s">
        <v>144</v>
      </c>
      <c r="Y15" s="97" t="s">
        <v>142</v>
      </c>
      <c r="Z15" s="100" t="s">
        <v>139</v>
      </c>
      <c r="AB15" s="100">
        <v>1</v>
      </c>
      <c r="AJ15" s="86" t="s">
        <v>140</v>
      </c>
      <c r="AK15" s="86" t="s">
        <v>141</v>
      </c>
    </row>
    <row r="16" spans="1:37" ht="25.5">
      <c r="A16" s="95">
        <v>3</v>
      </c>
      <c r="B16" s="96" t="s">
        <v>133</v>
      </c>
      <c r="C16" s="97" t="s">
        <v>145</v>
      </c>
      <c r="D16" s="98" t="s">
        <v>146</v>
      </c>
      <c r="E16" s="99">
        <v>0.32400000000000001</v>
      </c>
      <c r="F16" s="100" t="s">
        <v>136</v>
      </c>
      <c r="O16" s="100">
        <v>20</v>
      </c>
      <c r="P16" s="100" t="s">
        <v>137</v>
      </c>
      <c r="V16" s="103" t="s">
        <v>101</v>
      </c>
      <c r="W16" s="104">
        <v>0.36514799999999997</v>
      </c>
      <c r="X16" s="97" t="s">
        <v>147</v>
      </c>
      <c r="Y16" s="97" t="s">
        <v>145</v>
      </c>
      <c r="Z16" s="100" t="s">
        <v>139</v>
      </c>
      <c r="AB16" s="100">
        <v>7</v>
      </c>
      <c r="AJ16" s="86" t="s">
        <v>140</v>
      </c>
      <c r="AK16" s="86" t="s">
        <v>141</v>
      </c>
    </row>
    <row r="17" spans="1:37" ht="25.5">
      <c r="A17" s="95">
        <v>4</v>
      </c>
      <c r="B17" s="96" t="s">
        <v>133</v>
      </c>
      <c r="C17" s="97" t="s">
        <v>148</v>
      </c>
      <c r="D17" s="98" t="s">
        <v>149</v>
      </c>
      <c r="E17" s="99">
        <v>4.5359999999999996</v>
      </c>
      <c r="F17" s="100" t="s">
        <v>136</v>
      </c>
      <c r="O17" s="100">
        <v>20</v>
      </c>
      <c r="P17" s="100" t="s">
        <v>137</v>
      </c>
      <c r="V17" s="103" t="s">
        <v>101</v>
      </c>
      <c r="W17" s="104">
        <v>0.57153600000000004</v>
      </c>
      <c r="X17" s="97" t="s">
        <v>150</v>
      </c>
      <c r="Y17" s="97" t="s">
        <v>148</v>
      </c>
      <c r="Z17" s="100" t="s">
        <v>139</v>
      </c>
      <c r="AB17" s="100">
        <v>7</v>
      </c>
      <c r="AJ17" s="86" t="s">
        <v>140</v>
      </c>
      <c r="AK17" s="86" t="s">
        <v>141</v>
      </c>
    </row>
    <row r="18" spans="1:37" ht="25.5">
      <c r="A18" s="95">
        <v>5</v>
      </c>
      <c r="B18" s="96" t="s">
        <v>133</v>
      </c>
      <c r="C18" s="97" t="s">
        <v>151</v>
      </c>
      <c r="D18" s="98" t="s">
        <v>152</v>
      </c>
      <c r="E18" s="99">
        <v>0.32400000000000001</v>
      </c>
      <c r="F18" s="100" t="s">
        <v>136</v>
      </c>
      <c r="O18" s="100">
        <v>20</v>
      </c>
      <c r="P18" s="100" t="s">
        <v>137</v>
      </c>
      <c r="V18" s="103" t="s">
        <v>101</v>
      </c>
      <c r="X18" s="97" t="s">
        <v>153</v>
      </c>
      <c r="Y18" s="97" t="s">
        <v>151</v>
      </c>
      <c r="Z18" s="100" t="s">
        <v>139</v>
      </c>
      <c r="AB18" s="100">
        <v>7</v>
      </c>
      <c r="AJ18" s="86" t="s">
        <v>140</v>
      </c>
      <c r="AK18" s="86" t="s">
        <v>141</v>
      </c>
    </row>
    <row r="19" spans="1:37">
      <c r="D19" s="145" t="s">
        <v>154</v>
      </c>
      <c r="E19" s="101"/>
      <c r="W19" s="104">
        <v>1.1119680000000001</v>
      </c>
    </row>
    <row r="20" spans="1:37">
      <c r="D20" s="145" t="s">
        <v>155</v>
      </c>
      <c r="E20" s="101"/>
      <c r="W20" s="104">
        <v>1.1119680000000001</v>
      </c>
    </row>
    <row r="21" spans="1:37">
      <c r="D21" s="144" t="s">
        <v>156</v>
      </c>
    </row>
    <row r="22" spans="1:37">
      <c r="D22" s="144" t="s">
        <v>157</v>
      </c>
    </row>
    <row r="23" spans="1:37">
      <c r="D23" s="144" t="s">
        <v>158</v>
      </c>
    </row>
    <row r="24" spans="1:37" ht="25.5">
      <c r="A24" s="95">
        <v>6</v>
      </c>
      <c r="B24" s="96" t="s">
        <v>159</v>
      </c>
      <c r="C24" s="97" t="s">
        <v>160</v>
      </c>
      <c r="D24" s="98" t="s">
        <v>161</v>
      </c>
      <c r="E24" s="99">
        <v>108</v>
      </c>
      <c r="F24" s="100" t="s">
        <v>162</v>
      </c>
      <c r="K24" s="102">
        <v>7.4999999999999997E-3</v>
      </c>
      <c r="L24" s="102">
        <v>0.81</v>
      </c>
      <c r="O24" s="100">
        <v>20</v>
      </c>
      <c r="P24" s="100" t="s">
        <v>163</v>
      </c>
      <c r="V24" s="103" t="s">
        <v>164</v>
      </c>
      <c r="W24" s="104">
        <v>32.4</v>
      </c>
      <c r="X24" s="97" t="s">
        <v>165</v>
      </c>
      <c r="Y24" s="97" t="s">
        <v>160</v>
      </c>
      <c r="Z24" s="100" t="s">
        <v>166</v>
      </c>
      <c r="AB24" s="100">
        <v>1</v>
      </c>
      <c r="AJ24" s="86" t="s">
        <v>167</v>
      </c>
      <c r="AK24" s="86" t="s">
        <v>141</v>
      </c>
    </row>
    <row r="25" spans="1:37">
      <c r="A25" s="95">
        <v>7</v>
      </c>
      <c r="B25" s="96" t="s">
        <v>168</v>
      </c>
      <c r="C25" s="97" t="s">
        <v>169</v>
      </c>
      <c r="D25" s="98" t="s">
        <v>170</v>
      </c>
      <c r="E25" s="99">
        <v>108</v>
      </c>
      <c r="F25" s="100" t="s">
        <v>162</v>
      </c>
      <c r="O25" s="100">
        <v>20</v>
      </c>
      <c r="P25" s="100" t="s">
        <v>163</v>
      </c>
      <c r="V25" s="103" t="s">
        <v>94</v>
      </c>
      <c r="X25" s="97" t="s">
        <v>169</v>
      </c>
      <c r="Y25" s="97" t="s">
        <v>169</v>
      </c>
      <c r="Z25" s="100" t="s">
        <v>171</v>
      </c>
      <c r="AA25" s="100" t="s">
        <v>172</v>
      </c>
      <c r="AB25" s="100">
        <v>2</v>
      </c>
      <c r="AJ25" s="86" t="s">
        <v>173</v>
      </c>
      <c r="AK25" s="86" t="s">
        <v>141</v>
      </c>
    </row>
    <row r="26" spans="1:37" ht="25.5">
      <c r="A26" s="95">
        <v>8</v>
      </c>
      <c r="B26" s="96" t="s">
        <v>159</v>
      </c>
      <c r="C26" s="97" t="s">
        <v>174</v>
      </c>
      <c r="D26" s="98" t="s">
        <v>175</v>
      </c>
      <c r="F26" s="100" t="s">
        <v>56</v>
      </c>
      <c r="G26" s="101">
        <v>3.7</v>
      </c>
      <c r="H26" s="101">
        <v>104.01</v>
      </c>
      <c r="O26" s="100">
        <v>20</v>
      </c>
      <c r="P26" s="100" t="s">
        <v>163</v>
      </c>
      <c r="V26" s="103" t="s">
        <v>164</v>
      </c>
      <c r="X26" s="97" t="s">
        <v>176</v>
      </c>
      <c r="Y26" s="97" t="s">
        <v>174</v>
      </c>
      <c r="Z26" s="100" t="s">
        <v>166</v>
      </c>
      <c r="AB26" s="100">
        <v>1</v>
      </c>
      <c r="AJ26" s="86" t="s">
        <v>167</v>
      </c>
      <c r="AK26" s="86" t="s">
        <v>141</v>
      </c>
    </row>
    <row r="27" spans="1:37">
      <c r="D27" s="145" t="s">
        <v>177</v>
      </c>
      <c r="E27" s="101"/>
      <c r="H27" s="101">
        <v>1046.8499999999999</v>
      </c>
      <c r="I27" s="101">
        <v>1868.4</v>
      </c>
      <c r="L27" s="102">
        <v>0.81</v>
      </c>
      <c r="W27" s="104">
        <v>32.4</v>
      </c>
    </row>
    <row r="28" spans="1:37">
      <c r="D28" s="144" t="s">
        <v>178</v>
      </c>
    </row>
    <row r="29" spans="1:37">
      <c r="A29" s="95">
        <v>9</v>
      </c>
      <c r="B29" s="96" t="s">
        <v>179</v>
      </c>
      <c r="C29" s="97" t="s">
        <v>180</v>
      </c>
      <c r="D29" s="98" t="s">
        <v>181</v>
      </c>
      <c r="E29" s="99">
        <v>108</v>
      </c>
      <c r="F29" s="100" t="s">
        <v>162</v>
      </c>
      <c r="O29" s="100">
        <v>20</v>
      </c>
      <c r="P29" s="100" t="s">
        <v>182</v>
      </c>
      <c r="V29" s="103" t="s">
        <v>164</v>
      </c>
      <c r="W29" s="104">
        <v>14.256</v>
      </c>
      <c r="X29" s="97" t="s">
        <v>183</v>
      </c>
      <c r="Y29" s="97" t="s">
        <v>180</v>
      </c>
      <c r="Z29" s="100" t="s">
        <v>171</v>
      </c>
      <c r="AB29" s="100">
        <v>1</v>
      </c>
      <c r="AJ29" s="86" t="s">
        <v>167</v>
      </c>
      <c r="AK29" s="86" t="s">
        <v>141</v>
      </c>
    </row>
    <row r="30" spans="1:37">
      <c r="A30" s="95">
        <v>10</v>
      </c>
      <c r="B30" s="96" t="s">
        <v>168</v>
      </c>
      <c r="C30" s="97" t="s">
        <v>184</v>
      </c>
      <c r="D30" s="98" t="s">
        <v>185</v>
      </c>
      <c r="E30" s="99">
        <v>11.178000000000001</v>
      </c>
      <c r="F30" s="100" t="s">
        <v>186</v>
      </c>
      <c r="K30" s="102">
        <v>1.2E-2</v>
      </c>
      <c r="L30" s="102">
        <v>0.13413600000000001</v>
      </c>
      <c r="O30" s="100">
        <v>20</v>
      </c>
      <c r="P30" s="100" t="s">
        <v>182</v>
      </c>
      <c r="V30" s="103" t="s">
        <v>94</v>
      </c>
      <c r="X30" s="97" t="s">
        <v>184</v>
      </c>
      <c r="Y30" s="97" t="s">
        <v>184</v>
      </c>
      <c r="Z30" s="100" t="s">
        <v>187</v>
      </c>
      <c r="AA30" s="100" t="s">
        <v>172</v>
      </c>
      <c r="AB30" s="100">
        <v>2</v>
      </c>
      <c r="AJ30" s="86" t="s">
        <v>173</v>
      </c>
      <c r="AK30" s="86" t="s">
        <v>141</v>
      </c>
    </row>
    <row r="31" spans="1:37">
      <c r="D31" s="147" t="s">
        <v>188</v>
      </c>
      <c r="E31" s="148"/>
      <c r="F31" s="149"/>
      <c r="G31" s="150"/>
      <c r="H31" s="150"/>
      <c r="I31" s="150"/>
      <c r="J31" s="150"/>
      <c r="K31" s="151"/>
      <c r="L31" s="151"/>
      <c r="M31" s="148"/>
      <c r="N31" s="148"/>
      <c r="O31" s="149"/>
      <c r="P31" s="149"/>
      <c r="Q31" s="148"/>
      <c r="R31" s="148"/>
      <c r="S31" s="148"/>
      <c r="T31" s="152"/>
      <c r="U31" s="152"/>
      <c r="V31" s="152" t="s">
        <v>0</v>
      </c>
      <c r="W31" s="153"/>
      <c r="X31" s="149"/>
    </row>
    <row r="32" spans="1:37" ht="25.5">
      <c r="A32" s="95">
        <v>11</v>
      </c>
      <c r="B32" s="96" t="s">
        <v>179</v>
      </c>
      <c r="C32" s="97" t="s">
        <v>189</v>
      </c>
      <c r="D32" s="98" t="s">
        <v>190</v>
      </c>
      <c r="F32" s="100" t="s">
        <v>56</v>
      </c>
      <c r="G32" s="101">
        <v>1.9</v>
      </c>
      <c r="H32" s="101">
        <v>7.14</v>
      </c>
      <c r="O32" s="100">
        <v>20</v>
      </c>
      <c r="P32" s="100" t="s">
        <v>182</v>
      </c>
      <c r="V32" s="103" t="s">
        <v>164</v>
      </c>
      <c r="X32" s="97" t="s">
        <v>191</v>
      </c>
      <c r="Y32" s="97" t="s">
        <v>189</v>
      </c>
      <c r="Z32" s="100" t="s">
        <v>192</v>
      </c>
      <c r="AB32" s="100">
        <v>1</v>
      </c>
      <c r="AJ32" s="86" t="s">
        <v>167</v>
      </c>
      <c r="AK32" s="86" t="s">
        <v>141</v>
      </c>
    </row>
    <row r="33" spans="1:37">
      <c r="D33" s="145" t="s">
        <v>193</v>
      </c>
      <c r="E33" s="101"/>
      <c r="H33" s="101">
        <v>242.58</v>
      </c>
      <c r="I33" s="101">
        <v>140.4</v>
      </c>
      <c r="L33" s="102">
        <v>0.13413600000000001</v>
      </c>
      <c r="W33" s="104">
        <v>14.256</v>
      </c>
    </row>
    <row r="34" spans="1:37">
      <c r="D34" s="145" t="s">
        <v>194</v>
      </c>
      <c r="E34" s="101"/>
      <c r="H34" s="101">
        <v>1289.43</v>
      </c>
      <c r="I34" s="101">
        <v>2008.8</v>
      </c>
      <c r="L34" s="102">
        <v>0.94413599999999998</v>
      </c>
      <c r="W34" s="104">
        <v>46.655999999999999</v>
      </c>
    </row>
    <row r="35" spans="1:37">
      <c r="D35" s="144" t="s">
        <v>195</v>
      </c>
    </row>
    <row r="36" spans="1:37">
      <c r="D36" s="144" t="s">
        <v>196</v>
      </c>
    </row>
    <row r="37" spans="1:37">
      <c r="A37" s="95">
        <v>12</v>
      </c>
      <c r="B37" s="96" t="s">
        <v>197</v>
      </c>
      <c r="C37" s="97" t="s">
        <v>198</v>
      </c>
      <c r="D37" s="98" t="s">
        <v>199</v>
      </c>
      <c r="E37" s="99">
        <v>10.8</v>
      </c>
      <c r="F37" s="100" t="s">
        <v>200</v>
      </c>
      <c r="K37" s="102">
        <v>1.2099999999999999E-3</v>
      </c>
      <c r="L37" s="102">
        <v>1.3068E-2</v>
      </c>
      <c r="O37" s="100">
        <v>20</v>
      </c>
      <c r="P37" s="100" t="s">
        <v>201</v>
      </c>
      <c r="V37" s="103" t="s">
        <v>164</v>
      </c>
      <c r="W37" s="104">
        <v>1.0908</v>
      </c>
      <c r="X37" s="97" t="s">
        <v>202</v>
      </c>
      <c r="Y37" s="97" t="s">
        <v>198</v>
      </c>
      <c r="Z37" s="100" t="s">
        <v>203</v>
      </c>
      <c r="AB37" s="100">
        <v>1</v>
      </c>
      <c r="AJ37" s="86" t="s">
        <v>167</v>
      </c>
      <c r="AK37" s="86" t="s">
        <v>141</v>
      </c>
    </row>
    <row r="38" spans="1:37">
      <c r="D38" s="147" t="s">
        <v>204</v>
      </c>
      <c r="E38" s="148"/>
      <c r="F38" s="149"/>
      <c r="G38" s="150"/>
      <c r="H38" s="150"/>
      <c r="I38" s="150"/>
      <c r="J38" s="150"/>
      <c r="K38" s="151"/>
      <c r="L38" s="151"/>
      <c r="M38" s="148"/>
      <c r="N38" s="148"/>
      <c r="O38" s="149"/>
      <c r="P38" s="149"/>
      <c r="Q38" s="148"/>
      <c r="R38" s="148"/>
      <c r="S38" s="148"/>
      <c r="T38" s="152"/>
      <c r="U38" s="152"/>
      <c r="V38" s="152" t="s">
        <v>0</v>
      </c>
      <c r="W38" s="153"/>
      <c r="X38" s="149"/>
    </row>
    <row r="39" spans="1:37" ht="25.5">
      <c r="A39" s="95">
        <v>13</v>
      </c>
      <c r="B39" s="96" t="s">
        <v>197</v>
      </c>
      <c r="C39" s="97" t="s">
        <v>205</v>
      </c>
      <c r="D39" s="98" t="s">
        <v>206</v>
      </c>
      <c r="E39" s="99">
        <v>108</v>
      </c>
      <c r="F39" s="100" t="s">
        <v>162</v>
      </c>
      <c r="O39" s="100">
        <v>20</v>
      </c>
      <c r="P39" s="100" t="s">
        <v>201</v>
      </c>
      <c r="V39" s="103" t="s">
        <v>164</v>
      </c>
      <c r="W39" s="104">
        <v>16.956</v>
      </c>
      <c r="X39" s="97" t="s">
        <v>207</v>
      </c>
      <c r="Y39" s="97" t="s">
        <v>205</v>
      </c>
      <c r="Z39" s="100" t="s">
        <v>171</v>
      </c>
      <c r="AB39" s="100">
        <v>1</v>
      </c>
      <c r="AJ39" s="86" t="s">
        <v>167</v>
      </c>
      <c r="AK39" s="86" t="s">
        <v>141</v>
      </c>
    </row>
    <row r="40" spans="1:37">
      <c r="A40" s="95">
        <v>14</v>
      </c>
      <c r="B40" s="96" t="s">
        <v>197</v>
      </c>
      <c r="C40" s="97" t="s">
        <v>208</v>
      </c>
      <c r="D40" s="98" t="s">
        <v>209</v>
      </c>
      <c r="E40" s="99">
        <v>324</v>
      </c>
      <c r="F40" s="100" t="s">
        <v>200</v>
      </c>
      <c r="K40" s="102">
        <v>6.2300000000000003E-3</v>
      </c>
      <c r="L40" s="102">
        <v>2.0185200000000001</v>
      </c>
      <c r="O40" s="100">
        <v>20</v>
      </c>
      <c r="P40" s="100" t="s">
        <v>201</v>
      </c>
      <c r="V40" s="103" t="s">
        <v>164</v>
      </c>
      <c r="W40" s="104">
        <v>150.33600000000001</v>
      </c>
      <c r="X40" s="97" t="s">
        <v>210</v>
      </c>
      <c r="Y40" s="97" t="s">
        <v>208</v>
      </c>
      <c r="Z40" s="100" t="s">
        <v>203</v>
      </c>
      <c r="AB40" s="100">
        <v>1</v>
      </c>
      <c r="AJ40" s="86" t="s">
        <v>167</v>
      </c>
      <c r="AK40" s="86" t="s">
        <v>141</v>
      </c>
    </row>
    <row r="41" spans="1:37">
      <c r="D41" s="147" t="s">
        <v>211</v>
      </c>
      <c r="E41" s="148"/>
      <c r="F41" s="149"/>
      <c r="G41" s="150"/>
      <c r="H41" s="150"/>
      <c r="I41" s="150"/>
      <c r="J41" s="150"/>
      <c r="K41" s="151"/>
      <c r="L41" s="151"/>
      <c r="M41" s="148"/>
      <c r="N41" s="148"/>
      <c r="O41" s="149"/>
      <c r="P41" s="149"/>
      <c r="Q41" s="148"/>
      <c r="R41" s="148"/>
      <c r="S41" s="148"/>
      <c r="T41" s="152"/>
      <c r="U41" s="152"/>
      <c r="V41" s="152" t="s">
        <v>0</v>
      </c>
      <c r="W41" s="153"/>
      <c r="X41" s="149"/>
    </row>
    <row r="42" spans="1:37" ht="25.5">
      <c r="A42" s="95">
        <v>15</v>
      </c>
      <c r="B42" s="96" t="s">
        <v>197</v>
      </c>
      <c r="C42" s="97" t="s">
        <v>212</v>
      </c>
      <c r="D42" s="98" t="s">
        <v>213</v>
      </c>
      <c r="F42" s="100" t="s">
        <v>56</v>
      </c>
      <c r="G42" s="101">
        <v>1.8</v>
      </c>
      <c r="H42" s="101">
        <v>137.18</v>
      </c>
      <c r="O42" s="100">
        <v>20</v>
      </c>
      <c r="P42" s="100" t="s">
        <v>201</v>
      </c>
      <c r="V42" s="103" t="s">
        <v>164</v>
      </c>
      <c r="X42" s="97" t="s">
        <v>214</v>
      </c>
      <c r="Y42" s="97" t="s">
        <v>212</v>
      </c>
      <c r="Z42" s="100" t="s">
        <v>203</v>
      </c>
      <c r="AB42" s="100">
        <v>1</v>
      </c>
      <c r="AJ42" s="86" t="s">
        <v>167</v>
      </c>
      <c r="AK42" s="86" t="s">
        <v>141</v>
      </c>
    </row>
    <row r="43" spans="1:37">
      <c r="D43" s="145" t="s">
        <v>215</v>
      </c>
      <c r="E43" s="101"/>
      <c r="H43" s="101">
        <v>7758.52</v>
      </c>
      <c r="L43" s="102">
        <v>2.0315880000000002</v>
      </c>
      <c r="W43" s="104">
        <v>168.3828</v>
      </c>
    </row>
    <row r="44" spans="1:37">
      <c r="D44" s="144" t="s">
        <v>216</v>
      </c>
    </row>
    <row r="45" spans="1:37" ht="25.5">
      <c r="A45" s="95">
        <v>16</v>
      </c>
      <c r="B45" s="96" t="s">
        <v>217</v>
      </c>
      <c r="C45" s="97" t="s">
        <v>218</v>
      </c>
      <c r="D45" s="98" t="s">
        <v>219</v>
      </c>
      <c r="E45" s="99">
        <v>108</v>
      </c>
      <c r="F45" s="100" t="s">
        <v>162</v>
      </c>
      <c r="M45" s="99">
        <v>3.0000000000000001E-3</v>
      </c>
      <c r="N45" s="99">
        <v>0.32400000000000001</v>
      </c>
      <c r="O45" s="100">
        <v>20</v>
      </c>
      <c r="P45" s="100" t="s">
        <v>220</v>
      </c>
      <c r="V45" s="103" t="s">
        <v>164</v>
      </c>
      <c r="W45" s="104">
        <v>52.38</v>
      </c>
      <c r="X45" s="97" t="s">
        <v>221</v>
      </c>
      <c r="Y45" s="97" t="s">
        <v>218</v>
      </c>
      <c r="Z45" s="100" t="s">
        <v>222</v>
      </c>
      <c r="AB45" s="100">
        <v>1</v>
      </c>
      <c r="AJ45" s="86" t="s">
        <v>167</v>
      </c>
      <c r="AK45" s="86" t="s">
        <v>141</v>
      </c>
    </row>
    <row r="46" spans="1:37">
      <c r="D46" s="147" t="s">
        <v>223</v>
      </c>
      <c r="E46" s="148"/>
      <c r="F46" s="149"/>
      <c r="G46" s="150"/>
      <c r="H46" s="150"/>
      <c r="I46" s="150"/>
      <c r="J46" s="150"/>
      <c r="K46" s="151"/>
      <c r="L46" s="151"/>
      <c r="M46" s="148"/>
      <c r="N46" s="148"/>
      <c r="O46" s="149"/>
      <c r="P46" s="149"/>
      <c r="Q46" s="148"/>
      <c r="R46" s="148"/>
      <c r="S46" s="148"/>
      <c r="T46" s="152"/>
      <c r="U46" s="152"/>
      <c r="V46" s="152" t="s">
        <v>0</v>
      </c>
      <c r="W46" s="153"/>
      <c r="X46" s="149"/>
    </row>
    <row r="47" spans="1:37" ht="25.5">
      <c r="A47" s="95">
        <v>17</v>
      </c>
      <c r="B47" s="96" t="s">
        <v>217</v>
      </c>
      <c r="C47" s="97" t="s">
        <v>224</v>
      </c>
      <c r="D47" s="98" t="s">
        <v>225</v>
      </c>
      <c r="E47" s="99">
        <v>9369.9</v>
      </c>
      <c r="F47" s="100" t="s">
        <v>226</v>
      </c>
      <c r="K47" s="102">
        <v>5.0000000000000002E-5</v>
      </c>
      <c r="L47" s="102">
        <v>0.46849499999999999</v>
      </c>
      <c r="O47" s="100">
        <v>20</v>
      </c>
      <c r="P47" s="100" t="s">
        <v>220</v>
      </c>
      <c r="V47" s="103" t="s">
        <v>164</v>
      </c>
      <c r="W47" s="104">
        <v>327.94650000000001</v>
      </c>
      <c r="X47" s="97" t="s">
        <v>227</v>
      </c>
      <c r="Y47" s="97" t="s">
        <v>224</v>
      </c>
      <c r="Z47" s="100" t="s">
        <v>222</v>
      </c>
      <c r="AB47" s="100">
        <v>7</v>
      </c>
      <c r="AJ47" s="86" t="s">
        <v>167</v>
      </c>
      <c r="AK47" s="86" t="s">
        <v>141</v>
      </c>
    </row>
    <row r="48" spans="1:37" ht="25.5">
      <c r="A48" s="95">
        <v>18</v>
      </c>
      <c r="B48" s="96" t="s">
        <v>168</v>
      </c>
      <c r="C48" s="97" t="s">
        <v>228</v>
      </c>
      <c r="D48" s="98" t="s">
        <v>229</v>
      </c>
      <c r="E48" s="99">
        <v>10025.793</v>
      </c>
      <c r="F48" s="100" t="s">
        <v>226</v>
      </c>
      <c r="K48" s="102">
        <v>1E-3</v>
      </c>
      <c r="L48" s="102">
        <v>10.025793</v>
      </c>
      <c r="O48" s="100">
        <v>20</v>
      </c>
      <c r="P48" s="100" t="s">
        <v>220</v>
      </c>
      <c r="V48" s="103" t="s">
        <v>94</v>
      </c>
      <c r="X48" s="97" t="s">
        <v>228</v>
      </c>
      <c r="Y48" s="97" t="s">
        <v>228</v>
      </c>
      <c r="Z48" s="100" t="s">
        <v>230</v>
      </c>
      <c r="AA48" s="100" t="s">
        <v>172</v>
      </c>
      <c r="AB48" s="100">
        <v>8</v>
      </c>
      <c r="AJ48" s="86" t="s">
        <v>173</v>
      </c>
      <c r="AK48" s="86" t="s">
        <v>141</v>
      </c>
    </row>
    <row r="49" spans="1:37">
      <c r="D49" s="147" t="s">
        <v>231</v>
      </c>
      <c r="E49" s="148"/>
      <c r="F49" s="149"/>
      <c r="G49" s="150"/>
      <c r="H49" s="150"/>
      <c r="I49" s="150"/>
      <c r="J49" s="150"/>
      <c r="K49" s="151"/>
      <c r="L49" s="151"/>
      <c r="M49" s="148"/>
      <c r="N49" s="148"/>
      <c r="O49" s="149"/>
      <c r="P49" s="149"/>
      <c r="Q49" s="148"/>
      <c r="R49" s="148"/>
      <c r="S49" s="148"/>
      <c r="T49" s="152"/>
      <c r="U49" s="152"/>
      <c r="V49" s="152" t="s">
        <v>0</v>
      </c>
      <c r="W49" s="153"/>
      <c r="X49" s="149"/>
    </row>
    <row r="50" spans="1:37" ht="25.5">
      <c r="A50" s="95">
        <v>19</v>
      </c>
      <c r="B50" s="96" t="s">
        <v>232</v>
      </c>
      <c r="C50" s="97" t="s">
        <v>233</v>
      </c>
      <c r="D50" s="98" t="s">
        <v>234</v>
      </c>
      <c r="E50" s="99">
        <v>3244</v>
      </c>
      <c r="F50" s="100" t="s">
        <v>226</v>
      </c>
      <c r="K50" s="102">
        <v>5.0000000000000002E-5</v>
      </c>
      <c r="L50" s="102">
        <v>0.16220000000000001</v>
      </c>
      <c r="O50" s="100">
        <v>20</v>
      </c>
      <c r="P50" s="100" t="s">
        <v>220</v>
      </c>
      <c r="V50" s="103" t="s">
        <v>164</v>
      </c>
      <c r="W50" s="104">
        <v>113.54</v>
      </c>
      <c r="X50" s="97" t="s">
        <v>235</v>
      </c>
      <c r="Y50" s="97" t="s">
        <v>233</v>
      </c>
      <c r="Z50" s="100" t="s">
        <v>222</v>
      </c>
      <c r="AB50" s="100">
        <v>7</v>
      </c>
      <c r="AJ50" s="86" t="s">
        <v>167</v>
      </c>
      <c r="AK50" s="86" t="s">
        <v>141</v>
      </c>
    </row>
    <row r="51" spans="1:37">
      <c r="D51" s="147" t="s">
        <v>236</v>
      </c>
      <c r="E51" s="148"/>
      <c r="F51" s="149"/>
      <c r="G51" s="150"/>
      <c r="H51" s="150"/>
      <c r="I51" s="150"/>
      <c r="J51" s="150"/>
      <c r="K51" s="151"/>
      <c r="L51" s="151"/>
      <c r="M51" s="148"/>
      <c r="N51" s="148"/>
      <c r="O51" s="149"/>
      <c r="P51" s="149"/>
      <c r="Q51" s="148"/>
      <c r="R51" s="148"/>
      <c r="S51" s="148"/>
      <c r="T51" s="152"/>
      <c r="U51" s="152"/>
      <c r="V51" s="152" t="s">
        <v>0</v>
      </c>
      <c r="W51" s="153"/>
      <c r="X51" s="149"/>
    </row>
    <row r="52" spans="1:37" ht="25.5">
      <c r="A52" s="95">
        <v>20</v>
      </c>
      <c r="B52" s="96" t="s">
        <v>168</v>
      </c>
      <c r="C52" s="97" t="s">
        <v>237</v>
      </c>
      <c r="D52" s="98" t="s">
        <v>238</v>
      </c>
      <c r="E52" s="99">
        <v>3444</v>
      </c>
      <c r="F52" s="100" t="s">
        <v>226</v>
      </c>
      <c r="K52" s="102">
        <v>1E-3</v>
      </c>
      <c r="L52" s="102">
        <v>3.444</v>
      </c>
      <c r="O52" s="100">
        <v>20</v>
      </c>
      <c r="P52" s="100" t="s">
        <v>220</v>
      </c>
      <c r="V52" s="103" t="s">
        <v>94</v>
      </c>
      <c r="X52" s="97" t="s">
        <v>237</v>
      </c>
      <c r="Y52" s="97" t="s">
        <v>237</v>
      </c>
      <c r="Z52" s="100" t="s">
        <v>230</v>
      </c>
      <c r="AA52" s="100" t="s">
        <v>172</v>
      </c>
      <c r="AB52" s="100">
        <v>8</v>
      </c>
      <c r="AJ52" s="86" t="s">
        <v>173</v>
      </c>
      <c r="AK52" s="86" t="s">
        <v>141</v>
      </c>
    </row>
    <row r="53" spans="1:37" ht="25.5">
      <c r="A53" s="95">
        <v>21</v>
      </c>
      <c r="B53" s="96" t="s">
        <v>217</v>
      </c>
      <c r="C53" s="97" t="s">
        <v>239</v>
      </c>
      <c r="D53" s="98" t="s">
        <v>240</v>
      </c>
      <c r="F53" s="100" t="s">
        <v>56</v>
      </c>
      <c r="G53" s="101">
        <v>1.2</v>
      </c>
      <c r="H53" s="101">
        <v>450.16</v>
      </c>
      <c r="O53" s="100">
        <v>20</v>
      </c>
      <c r="P53" s="100" t="s">
        <v>220</v>
      </c>
      <c r="V53" s="103" t="s">
        <v>164</v>
      </c>
      <c r="X53" s="97" t="s">
        <v>241</v>
      </c>
      <c r="Y53" s="97" t="s">
        <v>239</v>
      </c>
      <c r="Z53" s="100" t="s">
        <v>222</v>
      </c>
      <c r="AB53" s="100">
        <v>1</v>
      </c>
      <c r="AJ53" s="86" t="s">
        <v>167</v>
      </c>
      <c r="AK53" s="86" t="s">
        <v>141</v>
      </c>
    </row>
    <row r="54" spans="1:37">
      <c r="D54" s="145" t="s">
        <v>242</v>
      </c>
      <c r="E54" s="101"/>
      <c r="L54" s="102">
        <v>14.100488</v>
      </c>
      <c r="N54" s="99">
        <v>0.32400000000000001</v>
      </c>
      <c r="W54" s="104">
        <v>493.86649999999997</v>
      </c>
    </row>
    <row r="55" spans="1:37">
      <c r="D55" s="145" t="s">
        <v>243</v>
      </c>
      <c r="E55" s="101"/>
      <c r="L55" s="102">
        <v>16.132076000000001</v>
      </c>
      <c r="N55" s="99">
        <v>0.32400000000000001</v>
      </c>
      <c r="W55" s="104">
        <v>662.24929999999995</v>
      </c>
    </row>
    <row r="56" spans="1:37">
      <c r="D56" s="145" t="s">
        <v>244</v>
      </c>
      <c r="E56" s="101"/>
      <c r="L56" s="102">
        <v>17.076212000000002</v>
      </c>
      <c r="N56" s="99">
        <v>0.32400000000000001</v>
      </c>
      <c r="W56" s="104">
        <v>708.90530000000001</v>
      </c>
    </row>
    <row r="57" spans="1:37">
      <c r="D57" s="145" t="s">
        <v>245</v>
      </c>
      <c r="E57" s="101"/>
      <c r="L57" s="102">
        <v>17.076212000000002</v>
      </c>
      <c r="N57" s="99">
        <v>0.32400000000000001</v>
      </c>
      <c r="W57" s="104">
        <v>710.01726799999994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A3" sqref="A3"/>
    </sheetView>
  </sheetViews>
  <sheetFormatPr defaultColWidth="9.140625" defaultRowHeight="12.75"/>
  <cols>
    <col min="1" max="1" width="48.7109375" style="86" customWidth="1"/>
    <col min="2" max="4" width="9.7109375" style="87" customWidth="1"/>
    <col min="5" max="5" width="9.7109375" style="88" customWidth="1"/>
    <col min="6" max="6" width="8.7109375" style="89" customWidth="1"/>
    <col min="7" max="22" width="9.140625" style="86"/>
    <col min="23" max="24" width="5.7109375" style="86" customWidth="1"/>
    <col min="25" max="25" width="6.5703125" style="86" customWidth="1"/>
    <col min="26" max="26" width="24.28515625" style="86" customWidth="1"/>
    <col min="27" max="27" width="4.28515625" style="86" customWidth="1"/>
    <col min="28" max="28" width="8.28515625" style="86" customWidth="1"/>
    <col min="29" max="29" width="8.7109375" style="86" customWidth="1"/>
    <col min="30" max="16384" width="9.140625" style="86"/>
  </cols>
  <sheetData>
    <row r="1" spans="1:29">
      <c r="A1" s="154" t="s">
        <v>246</v>
      </c>
      <c r="C1" s="86"/>
      <c r="E1" s="90" t="s">
        <v>110</v>
      </c>
      <c r="F1" s="86"/>
      <c r="Y1" s="83" t="s">
        <v>3</v>
      </c>
      <c r="Z1" s="83" t="s">
        <v>4</v>
      </c>
      <c r="AA1" s="83" t="s">
        <v>5</v>
      </c>
      <c r="AB1" s="83" t="s">
        <v>6</v>
      </c>
      <c r="AC1" s="83" t="s">
        <v>7</v>
      </c>
    </row>
    <row r="2" spans="1:29">
      <c r="A2" s="154" t="s">
        <v>249</v>
      </c>
      <c r="C2" s="86"/>
      <c r="E2" s="90" t="s">
        <v>111</v>
      </c>
      <c r="F2" s="86"/>
      <c r="Y2" s="83" t="s">
        <v>10</v>
      </c>
      <c r="Z2" s="84" t="s">
        <v>65</v>
      </c>
      <c r="AA2" s="84" t="s">
        <v>12</v>
      </c>
      <c r="AB2" s="84"/>
      <c r="AC2" s="85"/>
    </row>
    <row r="3" spans="1:29">
      <c r="A3" s="154" t="s">
        <v>247</v>
      </c>
      <c r="C3" s="86"/>
      <c r="E3" s="90" t="s">
        <v>112</v>
      </c>
      <c r="F3" s="86"/>
      <c r="Y3" s="83" t="s">
        <v>14</v>
      </c>
      <c r="Z3" s="84" t="s">
        <v>66</v>
      </c>
      <c r="AA3" s="84" t="s">
        <v>12</v>
      </c>
      <c r="AB3" s="84" t="s">
        <v>16</v>
      </c>
      <c r="AC3" s="85" t="s">
        <v>17</v>
      </c>
    </row>
    <row r="4" spans="1:29">
      <c r="B4" s="86"/>
      <c r="C4" s="86"/>
      <c r="D4" s="86"/>
      <c r="E4" s="86"/>
      <c r="F4" s="86"/>
      <c r="Y4" s="83" t="s">
        <v>18</v>
      </c>
      <c r="Z4" s="84" t="s">
        <v>67</v>
      </c>
      <c r="AA4" s="84" t="s">
        <v>12</v>
      </c>
      <c r="AB4" s="84"/>
      <c r="AC4" s="85"/>
    </row>
    <row r="5" spans="1:29">
      <c r="A5" s="90" t="s">
        <v>113</v>
      </c>
      <c r="B5" s="86"/>
      <c r="C5" s="86"/>
      <c r="D5" s="86"/>
      <c r="E5" s="86"/>
      <c r="F5" s="86"/>
      <c r="Y5" s="83" t="s">
        <v>20</v>
      </c>
      <c r="Z5" s="84" t="s">
        <v>66</v>
      </c>
      <c r="AA5" s="84" t="s">
        <v>12</v>
      </c>
      <c r="AB5" s="84" t="s">
        <v>16</v>
      </c>
      <c r="AC5" s="85" t="s">
        <v>17</v>
      </c>
    </row>
    <row r="6" spans="1:29">
      <c r="A6" s="90"/>
      <c r="B6" s="86"/>
      <c r="C6" s="86"/>
      <c r="D6" s="86"/>
      <c r="E6" s="86"/>
      <c r="F6" s="86"/>
    </row>
    <row r="7" spans="1:29">
      <c r="A7" s="90"/>
      <c r="B7" s="86"/>
      <c r="C7" s="86"/>
      <c r="D7" s="86"/>
      <c r="E7" s="86"/>
      <c r="F7" s="86"/>
    </row>
    <row r="8" spans="1:29" ht="13.5">
      <c r="B8" s="91" t="str">
        <f>CONCATENATE(Z2," ",AA2," ",AB2," ",AC2)</f>
        <v xml:space="preserve">Rekapitulácia rozpočtu v EUR  </v>
      </c>
    </row>
    <row r="9" spans="1:29">
      <c r="A9" s="92" t="s">
        <v>68</v>
      </c>
      <c r="B9" s="92" t="s">
        <v>29</v>
      </c>
      <c r="C9" s="92" t="s">
        <v>30</v>
      </c>
      <c r="D9" s="92" t="s">
        <v>31</v>
      </c>
      <c r="E9" s="93" t="s">
        <v>69</v>
      </c>
      <c r="F9" s="93" t="s">
        <v>33</v>
      </c>
    </row>
    <row r="10" spans="1:29">
      <c r="A10" s="94"/>
      <c r="B10" s="94"/>
      <c r="C10" s="94" t="s">
        <v>55</v>
      </c>
      <c r="D10" s="94"/>
      <c r="E10" s="94" t="s">
        <v>31</v>
      </c>
      <c r="F10" s="94" t="s">
        <v>31</v>
      </c>
    </row>
    <row r="12" spans="1:29">
      <c r="A12" s="86" t="s">
        <v>154</v>
      </c>
      <c r="E12" s="88">
        <f>Prehlad!L19</f>
        <v>0</v>
      </c>
      <c r="F12" s="89">
        <f>Prehlad!N19</f>
        <v>0</v>
      </c>
    </row>
    <row r="13" spans="1:29">
      <c r="A13" s="86" t="s">
        <v>155</v>
      </c>
      <c r="E13" s="88">
        <f>Prehlad!L20</f>
        <v>0</v>
      </c>
      <c r="F13" s="89">
        <f>Prehlad!N20</f>
        <v>0</v>
      </c>
    </row>
    <row r="14" spans="1:29">
      <c r="A14" s="86" t="s">
        <v>177</v>
      </c>
      <c r="E14" s="88">
        <f>Prehlad!L27</f>
        <v>0.81</v>
      </c>
      <c r="F14" s="89">
        <f>Prehlad!N27</f>
        <v>0</v>
      </c>
    </row>
    <row r="15" spans="1:29">
      <c r="A15" s="86" t="s">
        <v>193</v>
      </c>
      <c r="E15" s="88">
        <f>Prehlad!L33</f>
        <v>0.13413600000000001</v>
      </c>
      <c r="F15" s="89">
        <f>Prehlad!N33</f>
        <v>0</v>
      </c>
    </row>
    <row r="16" spans="1:29">
      <c r="A16" s="86" t="s">
        <v>194</v>
      </c>
      <c r="E16" s="88">
        <f>Prehlad!L34</f>
        <v>0.94413599999999998</v>
      </c>
      <c r="F16" s="89">
        <f>Prehlad!N34</f>
        <v>0</v>
      </c>
    </row>
    <row r="17" spans="1:6">
      <c r="A17" s="86" t="s">
        <v>215</v>
      </c>
      <c r="E17" s="88">
        <f>Prehlad!L43</f>
        <v>2.0315880000000002</v>
      </c>
      <c r="F17" s="89">
        <f>Prehlad!N43</f>
        <v>0</v>
      </c>
    </row>
    <row r="18" spans="1:6">
      <c r="A18" s="86" t="s">
        <v>242</v>
      </c>
      <c r="E18" s="88">
        <f>Prehlad!L54</f>
        <v>14.100488</v>
      </c>
      <c r="F18" s="89">
        <f>Prehlad!N54</f>
        <v>0.32400000000000001</v>
      </c>
    </row>
    <row r="19" spans="1:6">
      <c r="A19" s="86" t="s">
        <v>243</v>
      </c>
      <c r="E19" s="88">
        <f>Prehlad!L55</f>
        <v>16.132076000000001</v>
      </c>
      <c r="F19" s="89">
        <f>Prehlad!N55</f>
        <v>0.32400000000000001</v>
      </c>
    </row>
    <row r="20" spans="1:6">
      <c r="A20" s="86" t="s">
        <v>244</v>
      </c>
      <c r="E20" s="88">
        <f>Prehlad!L56</f>
        <v>17.076212000000002</v>
      </c>
      <c r="F20" s="89">
        <f>Prehlad!N56</f>
        <v>0.32400000000000001</v>
      </c>
    </row>
    <row r="21" spans="1:6">
      <c r="A21" s="86" t="s">
        <v>245</v>
      </c>
      <c r="E21" s="88">
        <f>Prehlad!L57</f>
        <v>17.076212000000002</v>
      </c>
      <c r="F21" s="89">
        <f>Prehlad!N57</f>
        <v>0.32400000000000001</v>
      </c>
    </row>
  </sheetData>
  <printOptions horizontalCentered="1"/>
  <pageMargins left="0.196527777777778" right="0.196527777777778" top="0.62986111111111098" bottom="0.59027777777777801" header="0.51180555555555596" footer="0.35416666666666702"/>
  <pageSetup paperSize="9" orientation="portrait"/>
  <headerFooter alignWithMargins="0">
    <oddFooter>&amp;R&amp;"Arial Narrow,Obyčejné"&amp;8Strana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D43"/>
  <sheetViews>
    <sheetView showGridLines="0" showZeros="0" workbookViewId="0">
      <selection activeCell="D9" sqref="D9"/>
    </sheetView>
  </sheetViews>
  <sheetFormatPr defaultColWidth="9.140625"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2"/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3" t="s">
        <v>3</v>
      </c>
      <c r="AA1" s="83" t="s">
        <v>4</v>
      </c>
      <c r="AB1" s="83" t="s">
        <v>5</v>
      </c>
      <c r="AC1" s="83" t="s">
        <v>6</v>
      </c>
      <c r="AD1" s="83" t="s">
        <v>7</v>
      </c>
    </row>
    <row r="2" spans="2:30" ht="18" customHeight="1">
      <c r="B2" s="4"/>
      <c r="C2" s="5" t="s">
        <v>113</v>
      </c>
      <c r="D2" s="5"/>
      <c r="E2" s="5"/>
      <c r="F2" s="5"/>
      <c r="G2" s="6" t="s">
        <v>70</v>
      </c>
      <c r="H2" s="5" t="s">
        <v>248</v>
      </c>
      <c r="I2" s="5"/>
      <c r="J2" s="66"/>
      <c r="Z2" s="83" t="s">
        <v>10</v>
      </c>
      <c r="AA2" s="84" t="s">
        <v>71</v>
      </c>
      <c r="AB2" s="84" t="s">
        <v>12</v>
      </c>
      <c r="AC2" s="84"/>
      <c r="AD2" s="85"/>
    </row>
    <row r="3" spans="2:30" ht="18" customHeight="1">
      <c r="B3" s="7"/>
      <c r="C3" s="8"/>
      <c r="D3" s="8"/>
      <c r="E3" s="8"/>
      <c r="F3" s="8"/>
      <c r="G3" s="9" t="s">
        <v>114</v>
      </c>
      <c r="H3" s="8"/>
      <c r="I3" s="8"/>
      <c r="J3" s="67"/>
      <c r="Z3" s="83" t="s">
        <v>14</v>
      </c>
      <c r="AA3" s="84" t="s">
        <v>72</v>
      </c>
      <c r="AB3" s="84" t="s">
        <v>12</v>
      </c>
      <c r="AC3" s="84" t="s">
        <v>16</v>
      </c>
      <c r="AD3" s="85" t="s">
        <v>17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8"/>
      <c r="Z4" s="83" t="s">
        <v>18</v>
      </c>
      <c r="AA4" s="84" t="s">
        <v>73</v>
      </c>
      <c r="AB4" s="84" t="s">
        <v>12</v>
      </c>
      <c r="AC4" s="84"/>
      <c r="AD4" s="85"/>
    </row>
    <row r="5" spans="2:30" ht="18" customHeight="1">
      <c r="B5" s="13"/>
      <c r="C5" s="14" t="s">
        <v>74</v>
      </c>
      <c r="D5" s="14"/>
      <c r="E5" s="14" t="s">
        <v>75</v>
      </c>
      <c r="F5" s="15"/>
      <c r="G5" s="15" t="s">
        <v>76</v>
      </c>
      <c r="H5" s="14"/>
      <c r="I5" s="15" t="s">
        <v>77</v>
      </c>
      <c r="J5" s="69" t="s">
        <v>115</v>
      </c>
      <c r="Z5" s="83" t="s">
        <v>20</v>
      </c>
      <c r="AA5" s="84" t="s">
        <v>72</v>
      </c>
      <c r="AB5" s="84" t="s">
        <v>12</v>
      </c>
      <c r="AC5" s="84" t="s">
        <v>16</v>
      </c>
      <c r="AD5" s="85" t="s">
        <v>17</v>
      </c>
    </row>
    <row r="6" spans="2:30" ht="18" customHeight="1">
      <c r="B6" s="4"/>
      <c r="C6" s="5" t="s">
        <v>246</v>
      </c>
      <c r="D6" s="5"/>
      <c r="E6" s="5"/>
      <c r="F6" s="5"/>
      <c r="G6" s="5" t="s">
        <v>78</v>
      </c>
      <c r="H6" s="5"/>
      <c r="I6" s="5"/>
      <c r="J6" s="66"/>
    </row>
    <row r="7" spans="2:30" ht="18" customHeight="1">
      <c r="B7" s="16"/>
      <c r="C7" s="17"/>
      <c r="D7" s="18"/>
      <c r="E7" s="18"/>
      <c r="F7" s="18"/>
      <c r="G7" s="18" t="s">
        <v>79</v>
      </c>
      <c r="H7" s="18"/>
      <c r="I7" s="18"/>
      <c r="J7" s="70"/>
    </row>
    <row r="8" spans="2:30" ht="18" customHeight="1">
      <c r="B8" s="7"/>
      <c r="C8" s="8" t="s">
        <v>249</v>
      </c>
      <c r="D8" s="8"/>
      <c r="E8" s="8"/>
      <c r="F8" s="8"/>
      <c r="G8" s="8" t="s">
        <v>78</v>
      </c>
      <c r="H8" s="8"/>
      <c r="I8" s="8"/>
      <c r="J8" s="67"/>
    </row>
    <row r="9" spans="2:30" ht="18" customHeight="1">
      <c r="B9" s="10"/>
      <c r="C9" s="12"/>
      <c r="D9" s="11"/>
      <c r="E9" s="11"/>
      <c r="F9" s="11"/>
      <c r="G9" s="18" t="s">
        <v>79</v>
      </c>
      <c r="H9" s="11"/>
      <c r="I9" s="11"/>
      <c r="J9" s="68"/>
    </row>
    <row r="10" spans="2:30" ht="18" customHeight="1">
      <c r="B10" s="7"/>
      <c r="C10" s="8" t="s">
        <v>247</v>
      </c>
      <c r="D10" s="8"/>
      <c r="E10" s="8"/>
      <c r="F10" s="8"/>
      <c r="G10" s="8" t="s">
        <v>78</v>
      </c>
      <c r="H10" s="8"/>
      <c r="I10" s="8"/>
      <c r="J10" s="67"/>
    </row>
    <row r="11" spans="2:30" ht="18" customHeight="1">
      <c r="B11" s="19"/>
      <c r="C11" s="20"/>
      <c r="D11" s="20"/>
      <c r="E11" s="20"/>
      <c r="F11" s="20"/>
      <c r="G11" s="20" t="s">
        <v>79</v>
      </c>
      <c r="H11" s="20"/>
      <c r="I11" s="20"/>
      <c r="J11" s="71"/>
    </row>
    <row r="12" spans="2:30" ht="18" customHeight="1">
      <c r="B12" s="21"/>
      <c r="C12" s="5"/>
      <c r="D12" s="5"/>
      <c r="E12" s="5"/>
      <c r="F12" s="22">
        <f>IF(B12&lt;&gt;0,ROUND($J$31/B12,0),0)</f>
        <v>0</v>
      </c>
      <c r="G12" s="6"/>
      <c r="H12" s="5"/>
      <c r="I12" s="5"/>
      <c r="J12" s="72">
        <f>IF(G12&lt;&gt;0,ROUND($J$31/G12,0),0)</f>
        <v>0</v>
      </c>
    </row>
    <row r="13" spans="2:30" ht="18" customHeight="1">
      <c r="B13" s="23"/>
      <c r="C13" s="18"/>
      <c r="D13" s="18"/>
      <c r="E13" s="18"/>
      <c r="F13" s="24">
        <f>IF(B13&lt;&gt;0,ROUND($J$31/B13,0),0)</f>
        <v>0</v>
      </c>
      <c r="G13" s="17"/>
      <c r="H13" s="18"/>
      <c r="I13" s="18"/>
      <c r="J13" s="73">
        <f>IF(G13&lt;&gt;0,ROUND($J$31/G13,0),0)</f>
        <v>0</v>
      </c>
    </row>
    <row r="14" spans="2:30" ht="18" customHeight="1">
      <c r="B14" s="25"/>
      <c r="C14" s="20"/>
      <c r="D14" s="20"/>
      <c r="E14" s="20"/>
      <c r="F14" s="26">
        <f>IF(B14&lt;&gt;0,ROUND($J$31/B14,0),0)</f>
        <v>0</v>
      </c>
      <c r="G14" s="27"/>
      <c r="H14" s="20"/>
      <c r="I14" s="20"/>
      <c r="J14" s="74">
        <f>IF(G14&lt;&gt;0,ROUND($J$31/G14,0),0)</f>
        <v>0</v>
      </c>
    </row>
    <row r="15" spans="2:30" ht="18" customHeight="1">
      <c r="B15" s="28" t="s">
        <v>80</v>
      </c>
      <c r="C15" s="29" t="s">
        <v>81</v>
      </c>
      <c r="D15" s="30" t="s">
        <v>29</v>
      </c>
      <c r="E15" s="30" t="s">
        <v>82</v>
      </c>
      <c r="F15" s="31" t="s">
        <v>83</v>
      </c>
      <c r="G15" s="28" t="s">
        <v>84</v>
      </c>
      <c r="H15" s="32" t="s">
        <v>85</v>
      </c>
      <c r="I15" s="43"/>
      <c r="J15" s="44"/>
    </row>
    <row r="16" spans="2:30" ht="18" customHeight="1">
      <c r="B16" s="33">
        <v>1</v>
      </c>
      <c r="C16" s="34" t="s">
        <v>86</v>
      </c>
      <c r="D16" s="135"/>
      <c r="E16" s="135">
        <v>0</v>
      </c>
      <c r="F16" s="136">
        <f>D16+E16</f>
        <v>0</v>
      </c>
      <c r="G16" s="33">
        <v>6</v>
      </c>
      <c r="H16" s="35" t="s">
        <v>116</v>
      </c>
      <c r="I16" s="75"/>
      <c r="J16" s="136">
        <v>0</v>
      </c>
    </row>
    <row r="17" spans="2:10" ht="18" customHeight="1">
      <c r="B17" s="36">
        <v>2</v>
      </c>
      <c r="C17" s="37" t="s">
        <v>87</v>
      </c>
      <c r="D17" s="137"/>
      <c r="E17" s="137"/>
      <c r="F17" s="136">
        <f>D17+E17</f>
        <v>0</v>
      </c>
      <c r="G17" s="36">
        <v>7</v>
      </c>
      <c r="H17" s="38" t="s">
        <v>117</v>
      </c>
      <c r="I17" s="8"/>
      <c r="J17" s="138">
        <v>0</v>
      </c>
    </row>
    <row r="18" spans="2:10" ht="18" customHeight="1">
      <c r="B18" s="36">
        <v>3</v>
      </c>
      <c r="C18" s="37" t="s">
        <v>88</v>
      </c>
      <c r="D18" s="137">
        <v>0</v>
      </c>
      <c r="E18" s="137">
        <v>0</v>
      </c>
      <c r="F18" s="136">
        <f>D18+E18</f>
        <v>0</v>
      </c>
      <c r="G18" s="36">
        <v>8</v>
      </c>
      <c r="H18" s="38" t="s">
        <v>118</v>
      </c>
      <c r="I18" s="8"/>
      <c r="J18" s="138">
        <v>0</v>
      </c>
    </row>
    <row r="19" spans="2:10" ht="18" customHeight="1">
      <c r="B19" s="36">
        <v>4</v>
      </c>
      <c r="C19" s="37" t="s">
        <v>89</v>
      </c>
      <c r="D19" s="137">
        <v>0</v>
      </c>
      <c r="E19" s="137">
        <v>0</v>
      </c>
      <c r="F19" s="139">
        <f>D19+E19</f>
        <v>0</v>
      </c>
      <c r="G19" s="36">
        <v>9</v>
      </c>
      <c r="H19" s="38" t="s">
        <v>1</v>
      </c>
      <c r="I19" s="8"/>
      <c r="J19" s="138">
        <v>0</v>
      </c>
    </row>
    <row r="20" spans="2:10" ht="18" customHeight="1">
      <c r="B20" s="39">
        <v>5</v>
      </c>
      <c r="C20" s="40" t="s">
        <v>90</v>
      </c>
      <c r="D20" s="140">
        <f>SUM(D16:D19)</f>
        <v>0</v>
      </c>
      <c r="E20" s="141">
        <f>SUM(E16:E19)</f>
        <v>0</v>
      </c>
      <c r="F20" s="142">
        <f>SUM(F16:F19)</f>
        <v>0</v>
      </c>
      <c r="G20" s="41">
        <v>10</v>
      </c>
      <c r="I20" s="76" t="s">
        <v>91</v>
      </c>
      <c r="J20" s="142">
        <f>SUM(J16:J19)</f>
        <v>0</v>
      </c>
    </row>
    <row r="21" spans="2:10" ht="18" customHeight="1">
      <c r="B21" s="28" t="s">
        <v>92</v>
      </c>
      <c r="C21" s="42"/>
      <c r="D21" s="43" t="s">
        <v>93</v>
      </c>
      <c r="E21" s="43"/>
      <c r="F21" s="44"/>
      <c r="G21" s="28" t="s">
        <v>94</v>
      </c>
      <c r="H21" s="32" t="s">
        <v>95</v>
      </c>
      <c r="I21" s="43"/>
      <c r="J21" s="44"/>
    </row>
    <row r="22" spans="2:10" ht="18" customHeight="1">
      <c r="B22" s="33">
        <v>11</v>
      </c>
      <c r="C22" s="35" t="s">
        <v>119</v>
      </c>
      <c r="D22" s="45" t="s">
        <v>1</v>
      </c>
      <c r="E22" s="46">
        <v>0</v>
      </c>
      <c r="F22" s="136">
        <v>0</v>
      </c>
      <c r="G22" s="36">
        <v>16</v>
      </c>
      <c r="H22" s="38" t="s">
        <v>96</v>
      </c>
      <c r="I22" s="77"/>
      <c r="J22" s="138">
        <v>0</v>
      </c>
    </row>
    <row r="23" spans="2:10" ht="18" customHeight="1">
      <c r="B23" s="36">
        <v>12</v>
      </c>
      <c r="C23" s="38" t="s">
        <v>120</v>
      </c>
      <c r="D23" s="47"/>
      <c r="E23" s="48">
        <v>0</v>
      </c>
      <c r="F23" s="138">
        <v>0</v>
      </c>
      <c r="G23" s="36">
        <v>17</v>
      </c>
      <c r="H23" s="38" t="s">
        <v>122</v>
      </c>
      <c r="I23" s="77"/>
      <c r="J23" s="138">
        <v>0</v>
      </c>
    </row>
    <row r="24" spans="2:10" ht="18" customHeight="1">
      <c r="B24" s="36">
        <v>13</v>
      </c>
      <c r="C24" s="38" t="s">
        <v>121</v>
      </c>
      <c r="D24" s="47"/>
      <c r="E24" s="48">
        <v>0</v>
      </c>
      <c r="F24" s="138">
        <v>0</v>
      </c>
      <c r="G24" s="36">
        <v>18</v>
      </c>
      <c r="H24" s="38" t="s">
        <v>123</v>
      </c>
      <c r="I24" s="77"/>
      <c r="J24" s="138">
        <v>0</v>
      </c>
    </row>
    <row r="25" spans="2:10" ht="18" customHeight="1">
      <c r="B25" s="36">
        <v>14</v>
      </c>
      <c r="C25" s="38" t="s">
        <v>1</v>
      </c>
      <c r="D25" s="47"/>
      <c r="E25" s="48">
        <v>0</v>
      </c>
      <c r="F25" s="138">
        <v>0</v>
      </c>
      <c r="G25" s="36">
        <v>19</v>
      </c>
      <c r="H25" s="38" t="s">
        <v>1</v>
      </c>
      <c r="I25" s="77"/>
      <c r="J25" s="138">
        <v>0</v>
      </c>
    </row>
    <row r="26" spans="2:10" ht="18" customHeight="1">
      <c r="B26" s="39">
        <v>15</v>
      </c>
      <c r="C26" s="49"/>
      <c r="D26" s="50"/>
      <c r="E26" s="50" t="s">
        <v>97</v>
      </c>
      <c r="F26" s="142">
        <f>SUM(F22:F25)</f>
        <v>0</v>
      </c>
      <c r="G26" s="39">
        <v>20</v>
      </c>
      <c r="H26" s="49"/>
      <c r="I26" s="50" t="s">
        <v>98</v>
      </c>
      <c r="J26" s="142">
        <f>SUM(J22:J25)</f>
        <v>0</v>
      </c>
    </row>
    <row r="27" spans="2:10" ht="18" customHeight="1">
      <c r="B27" s="51"/>
      <c r="C27" s="52" t="s">
        <v>99</v>
      </c>
      <c r="D27" s="53"/>
      <c r="E27" s="54" t="s">
        <v>100</v>
      </c>
      <c r="F27" s="55"/>
      <c r="G27" s="28" t="s">
        <v>101</v>
      </c>
      <c r="H27" s="32" t="s">
        <v>102</v>
      </c>
      <c r="I27" s="43"/>
      <c r="J27" s="44"/>
    </row>
    <row r="28" spans="2:10" ht="18" customHeight="1">
      <c r="B28" s="56"/>
      <c r="C28" s="57"/>
      <c r="D28" s="58"/>
      <c r="E28" s="59"/>
      <c r="F28" s="55"/>
      <c r="G28" s="33">
        <v>21</v>
      </c>
      <c r="H28" s="35"/>
      <c r="I28" s="78" t="s">
        <v>103</v>
      </c>
      <c r="J28" s="136">
        <f>ROUND(F20,2)+J20+F26+J26</f>
        <v>0</v>
      </c>
    </row>
    <row r="29" spans="2:10" ht="18" customHeight="1">
      <c r="B29" s="56"/>
      <c r="C29" s="58" t="s">
        <v>104</v>
      </c>
      <c r="D29" s="58"/>
      <c r="E29" s="60"/>
      <c r="F29" s="55"/>
      <c r="G29" s="36">
        <v>22</v>
      </c>
      <c r="H29" s="38" t="s">
        <v>124</v>
      </c>
      <c r="I29" s="143">
        <f>J28-I30</f>
        <v>0</v>
      </c>
      <c r="J29" s="138">
        <f>ROUND((I29*20)/100,2)</f>
        <v>0</v>
      </c>
    </row>
    <row r="30" spans="2:10" ht="18" customHeight="1">
      <c r="B30" s="7"/>
      <c r="C30" s="8" t="s">
        <v>105</v>
      </c>
      <c r="D30" s="8"/>
      <c r="E30" s="60"/>
      <c r="F30" s="55"/>
      <c r="G30" s="36">
        <v>23</v>
      </c>
      <c r="H30" s="38" t="s">
        <v>125</v>
      </c>
      <c r="I30" s="143">
        <f>SUMIF(Prehlad!O11:O9999,0,Prehlad!J11:J9999)</f>
        <v>0</v>
      </c>
      <c r="J30" s="138">
        <f>ROUND((I30*0)/100,1)</f>
        <v>0</v>
      </c>
    </row>
    <row r="31" spans="2:10" ht="18" customHeight="1">
      <c r="B31" s="56"/>
      <c r="C31" s="58"/>
      <c r="D31" s="58"/>
      <c r="E31" s="60"/>
      <c r="F31" s="55"/>
      <c r="G31" s="39">
        <v>24</v>
      </c>
      <c r="H31" s="49"/>
      <c r="I31" s="50" t="s">
        <v>106</v>
      </c>
      <c r="J31" s="142">
        <f>SUM(J28:J30)</f>
        <v>0</v>
      </c>
    </row>
    <row r="32" spans="2:10" ht="18" customHeight="1">
      <c r="B32" s="51"/>
      <c r="C32" s="58"/>
      <c r="D32" s="55"/>
      <c r="E32" s="61"/>
      <c r="F32" s="55"/>
      <c r="G32" s="62" t="s">
        <v>107</v>
      </c>
      <c r="H32" s="63" t="s">
        <v>126</v>
      </c>
      <c r="I32" s="79"/>
      <c r="J32" s="80">
        <v>0</v>
      </c>
    </row>
    <row r="33" spans="2:10" ht="18" customHeight="1">
      <c r="B33" s="64"/>
      <c r="C33" s="65"/>
      <c r="D33" s="52" t="s">
        <v>108</v>
      </c>
      <c r="E33" s="65"/>
      <c r="F33" s="65"/>
      <c r="G33" s="65"/>
      <c r="H33" s="65" t="s">
        <v>109</v>
      </c>
      <c r="I33" s="65"/>
      <c r="J33" s="81"/>
    </row>
    <row r="34" spans="2:10" ht="18" customHeight="1">
      <c r="B34" s="56"/>
      <c r="C34" s="57"/>
      <c r="D34" s="58"/>
      <c r="E34" s="58"/>
      <c r="F34" s="57"/>
      <c r="G34" s="58"/>
      <c r="H34" s="58"/>
      <c r="I34" s="58"/>
      <c r="J34" s="82"/>
    </row>
    <row r="35" spans="2:10" ht="18" customHeight="1">
      <c r="B35" s="56"/>
      <c r="C35" s="58" t="s">
        <v>104</v>
      </c>
      <c r="D35" s="58"/>
      <c r="E35" s="58"/>
      <c r="F35" s="57"/>
      <c r="G35" s="58" t="s">
        <v>104</v>
      </c>
      <c r="H35" s="58"/>
      <c r="I35" s="58"/>
      <c r="J35" s="82"/>
    </row>
    <row r="36" spans="2:10" ht="18" customHeight="1">
      <c r="B36" s="7"/>
      <c r="C36" s="8" t="s">
        <v>105</v>
      </c>
      <c r="D36" s="8"/>
      <c r="E36" s="8"/>
      <c r="F36" s="9"/>
      <c r="G36" s="8" t="s">
        <v>105</v>
      </c>
      <c r="H36" s="8"/>
      <c r="I36" s="8"/>
      <c r="J36" s="67"/>
    </row>
    <row r="37" spans="2:10" ht="18" customHeight="1">
      <c r="B37" s="56"/>
      <c r="C37" s="58" t="s">
        <v>100</v>
      </c>
      <c r="D37" s="58"/>
      <c r="E37" s="58"/>
      <c r="F37" s="57"/>
      <c r="G37" s="58" t="s">
        <v>100</v>
      </c>
      <c r="H37" s="58"/>
      <c r="I37" s="58"/>
      <c r="J37" s="82"/>
    </row>
    <row r="38" spans="2:10" ht="18" customHeight="1">
      <c r="B38" s="56"/>
      <c r="C38" s="58"/>
      <c r="D38" s="58"/>
      <c r="E38" s="58"/>
      <c r="F38" s="58"/>
      <c r="G38" s="58"/>
      <c r="H38" s="58"/>
      <c r="I38" s="58"/>
      <c r="J38" s="82"/>
    </row>
    <row r="39" spans="2:10" ht="18" customHeight="1">
      <c r="B39" s="56"/>
      <c r="C39" s="58"/>
      <c r="D39" s="58"/>
      <c r="E39" s="58"/>
      <c r="F39" s="58"/>
      <c r="G39" s="58"/>
      <c r="H39" s="58"/>
      <c r="I39" s="58"/>
      <c r="J39" s="82"/>
    </row>
    <row r="40" spans="2:10" ht="18" customHeight="1">
      <c r="B40" s="56"/>
      <c r="C40" s="58"/>
      <c r="D40" s="58"/>
      <c r="E40" s="58"/>
      <c r="F40" s="58"/>
      <c r="G40" s="58"/>
      <c r="H40" s="58"/>
      <c r="I40" s="58"/>
      <c r="J40" s="82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1"/>
    </row>
    <row r="42" spans="2:10" ht="14.25" customHeight="1"/>
    <row r="43" spans="2:10" ht="2.25" customHeight="1"/>
  </sheetData>
  <printOptions horizontalCentered="1" verticalCentered="1"/>
  <pageMargins left="0.23888888888888901" right="0.26874999999999999" top="0.35416666666666702" bottom="0.43263888888888902" header="0.31388888888888899" footer="0.35416666666666702"/>
  <pageSetup paperSize="9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830B1-946C-4449-A85B-A7C723DE99A7}">
  <dimension ref="A1"/>
  <sheetViews>
    <sheetView workbookViewId="0"/>
  </sheetViews>
  <sheetFormatPr defaultRowHeight="12.75"/>
  <cols>
    <col min="1" max="1" width="51.28515625" customWidth="1"/>
  </cols>
  <sheetData>
    <row r="1" spans="1:1" ht="353.25" customHeight="1">
      <c r="A1" s="156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5</vt:i4>
      </vt:variant>
    </vt:vector>
  </HeadingPairs>
  <TitlesOfParts>
    <vt:vector size="9" baseType="lpstr">
      <vt:lpstr>Prehlad</vt:lpstr>
      <vt:lpstr>Rekapitulacia</vt:lpstr>
      <vt:lpstr>Kryci list</vt:lpstr>
      <vt:lpstr>UPOZORNENIE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Golejová Ľubica, Ing.</cp:lastModifiedBy>
  <cp:lastPrinted>2016-04-18T11:45:00Z</cp:lastPrinted>
  <dcterms:created xsi:type="dcterms:W3CDTF">1999-04-06T07:39:00Z</dcterms:created>
  <dcterms:modified xsi:type="dcterms:W3CDTF">2020-09-29T07:07:12Z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1033-11.2.0.9232</vt:lpwstr>
  </property>
</Properties>
</file>